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_Udemy\Roof Runoff Structure\"/>
    </mc:Choice>
  </mc:AlternateContent>
  <bookViews>
    <workbookView xWindow="120" yWindow="30" windowWidth="23895" windowHeight="13500"/>
  </bookViews>
  <sheets>
    <sheet name="Calculation sheet" sheetId="1" r:id="rId1"/>
  </sheets>
  <definedNames>
    <definedName name="_xlnm.Print_Area" localSheetId="0">'Calculation sheet'!$C$2:$O$65</definedName>
  </definedNames>
  <calcPr calcId="152511"/>
</workbook>
</file>

<file path=xl/calcChain.xml><?xml version="1.0" encoding="utf-8"?>
<calcChain xmlns="http://schemas.openxmlformats.org/spreadsheetml/2006/main">
  <c r="R36" i="1" l="1"/>
  <c r="S36" i="1"/>
  <c r="N12" i="1" l="1"/>
  <c r="E10" i="1"/>
  <c r="D23" i="1" l="1"/>
  <c r="J40" i="1"/>
  <c r="H10" i="1" l="1"/>
  <c r="H11" i="1" s="1"/>
  <c r="J39" i="1" l="1"/>
  <c r="E23" i="1" l="1"/>
  <c r="F23" i="1"/>
  <c r="G23" i="1"/>
  <c r="H23" i="1"/>
  <c r="I23" i="1"/>
  <c r="J23" i="1"/>
  <c r="J54" i="1"/>
  <c r="L16" i="1" l="1"/>
  <c r="L19" i="1"/>
  <c r="L43" i="1"/>
  <c r="L36" i="1" s="1"/>
  <c r="L38" i="1"/>
  <c r="J56" i="1" l="1"/>
  <c r="L56" i="1" s="1"/>
  <c r="L17" i="1"/>
  <c r="L15" i="1" s="1"/>
  <c r="J55" i="1" s="1"/>
  <c r="L55" i="1" s="1"/>
  <c r="L48" i="1" l="1"/>
  <c r="L49" i="1" s="1"/>
</calcChain>
</file>

<file path=xl/sharedStrings.xml><?xml version="1.0" encoding="utf-8"?>
<sst xmlns="http://schemas.openxmlformats.org/spreadsheetml/2006/main" count="129" uniqueCount="103">
  <si>
    <t>Size</t>
  </si>
  <si>
    <t>A</t>
  </si>
  <si>
    <t>B</t>
  </si>
  <si>
    <t>C</t>
  </si>
  <si>
    <t>D</t>
  </si>
  <si>
    <t>E</t>
  </si>
  <si>
    <t>F</t>
  </si>
  <si>
    <t>G</t>
  </si>
  <si>
    <t>wp</t>
  </si>
  <si>
    <t xml:space="preserve"> = </t>
  </si>
  <si>
    <r>
      <t xml:space="preserve"> = A</t>
    </r>
    <r>
      <rPr>
        <vertAlign val="subscript"/>
        <sz val="11"/>
        <color theme="1"/>
        <rFont val="Calibri"/>
        <family val="2"/>
        <scheme val="minor"/>
      </rPr>
      <t xml:space="preserve">g </t>
    </r>
    <r>
      <rPr>
        <sz val="11"/>
        <color theme="1"/>
        <rFont val="Calibri"/>
        <family val="2"/>
        <scheme val="minor"/>
      </rPr>
      <t>/ wp</t>
    </r>
  </si>
  <si>
    <t xml:space="preserve"> = cross sectional area of gutter</t>
  </si>
  <si>
    <t xml:space="preserve"> = wetted perimeter of gutter, inches</t>
  </si>
  <si>
    <t>h</t>
  </si>
  <si>
    <r>
      <t xml:space="preserve"> = capacity of gutter, 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/sec</t>
    </r>
  </si>
  <si>
    <t xml:space="preserve"> = number of down spouts</t>
  </si>
  <si>
    <r>
      <t>the system is downspout controlled unless the number of downspouts is equal to or exceeds N</t>
    </r>
    <r>
      <rPr>
        <vertAlign val="subscript"/>
        <sz val="11"/>
        <color theme="1"/>
        <rFont val="Calibri"/>
        <family val="2"/>
        <scheme val="minor"/>
      </rPr>
      <t>d</t>
    </r>
  </si>
  <si>
    <t>in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</si>
  <si>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</si>
  <si>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in</t>
    </r>
    <r>
      <rPr>
        <sz val="11"/>
        <color theme="1"/>
        <rFont val="Calibri"/>
        <family val="2"/>
        <scheme val="minor"/>
      </rPr>
      <t/>
    </r>
  </si>
  <si>
    <t>GUTTER DEMENSIONS</t>
  </si>
  <si>
    <t>" dia</t>
  </si>
  <si>
    <t>in     x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</si>
  <si>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</si>
  <si>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cfs</t>
  </si>
  <si>
    <t>ft</t>
  </si>
  <si>
    <t>Run of Designed Downspout</t>
  </si>
  <si>
    <t>Run of Designed Gutter</t>
  </si>
  <si>
    <t>Delaware</t>
  </si>
  <si>
    <t>Cells</t>
  </si>
  <si>
    <t xml:space="preserve">County of Design = </t>
  </si>
  <si>
    <t>cfs/LF</t>
  </si>
  <si>
    <t>(see chart on right)</t>
  </si>
  <si>
    <t>By:</t>
  </si>
  <si>
    <t>Date:</t>
  </si>
  <si>
    <t>Checked:</t>
  </si>
  <si>
    <t>County   :</t>
  </si>
  <si>
    <t>Field No:</t>
  </si>
  <si>
    <t>Project:</t>
  </si>
  <si>
    <t>Step 1</t>
  </si>
  <si>
    <t>Step 2</t>
  </si>
  <si>
    <t>Step 3</t>
  </si>
  <si>
    <t>Other</t>
  </si>
  <si>
    <t>(smooth steel)</t>
  </si>
  <si>
    <t>S</t>
  </si>
  <si>
    <t>in/ft</t>
  </si>
  <si>
    <t xml:space="preserve"> = Roughness Coefficient</t>
  </si>
  <si>
    <t>n</t>
  </si>
  <si>
    <t>q</t>
  </si>
  <si>
    <t>R</t>
  </si>
  <si>
    <r>
      <t>ft</t>
    </r>
    <r>
      <rPr>
        <b/>
        <vertAlign val="super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/sec</t>
    </r>
  </si>
  <si>
    <t>Make sure it will fit Fascia</t>
  </si>
  <si>
    <t>Slope</t>
  </si>
  <si>
    <t>Pipe Diameter (inches)</t>
  </si>
  <si>
    <t>Capacity (cfs)</t>
  </si>
  <si>
    <t>Total Flow</t>
  </si>
  <si>
    <r>
      <t>cfs/1000 ft</t>
    </r>
    <r>
      <rPr>
        <vertAlign val="superscript"/>
        <sz val="11"/>
        <color theme="1"/>
        <rFont val="Calibri"/>
        <family val="2"/>
        <scheme val="minor"/>
      </rPr>
      <t>2</t>
    </r>
  </si>
  <si>
    <t>Drop of Gutter Due to Slope</t>
  </si>
  <si>
    <t>5K</t>
  </si>
  <si>
    <t>6K</t>
  </si>
  <si>
    <t>7K</t>
  </si>
  <si>
    <r>
      <t>Underground Outlet Drain:</t>
    </r>
    <r>
      <rPr>
        <sz val="14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(For smooth pipe such as PVC)</t>
    </r>
  </si>
  <si>
    <t>Round</t>
  </si>
  <si>
    <t>Rectangle</t>
  </si>
  <si>
    <r>
      <t>A</t>
    </r>
    <r>
      <rPr>
        <b/>
        <vertAlign val="subscript"/>
        <sz val="16"/>
        <color theme="1"/>
        <rFont val="Calibri"/>
        <family val="2"/>
        <scheme val="minor"/>
      </rPr>
      <t>d</t>
    </r>
  </si>
  <si>
    <r>
      <t>q</t>
    </r>
    <r>
      <rPr>
        <b/>
        <vertAlign val="subscript"/>
        <sz val="16"/>
        <color theme="1"/>
        <rFont val="Calibri"/>
        <family val="2"/>
        <scheme val="minor"/>
      </rPr>
      <t>d</t>
    </r>
  </si>
  <si>
    <r>
      <t>N</t>
    </r>
    <r>
      <rPr>
        <b/>
        <vertAlign val="subscript"/>
        <sz val="16"/>
        <color theme="1"/>
        <rFont val="Calibri"/>
        <family val="2"/>
        <scheme val="minor"/>
      </rPr>
      <t>d</t>
    </r>
  </si>
  <si>
    <r>
      <t>if N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is less than 1, the system is gutter capacity controlled. If it is equal to or greater than 1,</t>
    </r>
  </si>
  <si>
    <r>
      <t xml:space="preserve">DESIGN CONSIDERATIONS: </t>
    </r>
    <r>
      <rPr>
        <sz val="14"/>
        <color theme="1"/>
        <rFont val="Calibri"/>
        <family val="2"/>
        <scheme val="minor"/>
      </rPr>
      <t>(</t>
    </r>
    <r>
      <rPr>
        <sz val="12"/>
        <color theme="1"/>
        <rFont val="Calibri"/>
        <family val="2"/>
        <scheme val="minor"/>
      </rPr>
      <t>LF of Gutter before overflowing, LF of Gutter the Designed Downspout/s can handle)</t>
    </r>
  </si>
  <si>
    <t>Compute capacity of selected gutter size using "Manning's Equation".</t>
  </si>
  <si>
    <t>(consider what size downspouts are applicable with your chosen gutter size)</t>
  </si>
  <si>
    <t>enter cross sectional area (i.e. oval)</t>
  </si>
  <si>
    <t>Gravity Flow for Smooth Pipe, Such as PVC, at Various Slopes</t>
  </si>
  <si>
    <r>
      <t>Manning's formula for open channel flow: Q=1.486 x s</t>
    </r>
    <r>
      <rPr>
        <vertAlign val="superscript"/>
        <sz val="11"/>
        <color theme="1"/>
        <rFont val="Calibri"/>
        <family val="2"/>
        <scheme val="minor"/>
      </rPr>
      <t>0.667</t>
    </r>
    <r>
      <rPr>
        <sz val="11"/>
        <color theme="1"/>
        <rFont val="Calibri"/>
        <family val="2"/>
        <scheme val="minor"/>
      </rPr>
      <t xml:space="preserve"> with n = 0.010 and P = wetted perimeter in feet (flow depth = percent of diameter)</t>
    </r>
  </si>
  <si>
    <t>Using total flow from above: find a pipe diameter pipe and slope (from gravity flow for smooth pipes table on right) that will work on your site given site conditions and topography layout</t>
  </si>
  <si>
    <t>Is project part of a manure management system.(If yes, design for a 25 yr, 5 min precipitation design capacity. If no, design for a 10 yr, 5 min precipitation)</t>
  </si>
  <si>
    <t>k SERIES GUTTER DIMENSIONS (STANDARD IN INCHES)</t>
  </si>
  <si>
    <t>Client     :</t>
  </si>
  <si>
    <t>Town      :</t>
  </si>
  <si>
    <t>Only enter information into:</t>
  </si>
  <si>
    <t xml:space="preserve">Enter 5 min rainfall (inches): </t>
  </si>
  <si>
    <t>Adapted from spreadsheet by NRCS Walton Area</t>
  </si>
  <si>
    <t>Roof Slope (x/12) =</t>
  </si>
  <si>
    <t>Plan Roof Area =</t>
  </si>
  <si>
    <t>Adjusted Area =</t>
  </si>
  <si>
    <t>Length of Gutter =</t>
  </si>
  <si>
    <t>ROOF RUNOFF STRUCTURE DESIGN</t>
  </si>
  <si>
    <t xml:space="preserve"> = head, inches (generally the depth of the gutter minus 0.5 inch), or manually entered if using a tapered drop out of the gutter.</t>
  </si>
  <si>
    <t xml:space="preserve"> = Gutter Slope (typ 1/8" or less)</t>
  </si>
  <si>
    <t>Compute capacity of Gutter Outlet</t>
  </si>
  <si>
    <t xml:space="preserve"> = capacity of outlet</t>
  </si>
  <si>
    <t># of outlets/downspouts</t>
  </si>
  <si>
    <r>
      <t>cross sect. area of outlet, 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(only fill cells to be used, or enter 0)</t>
    </r>
  </si>
  <si>
    <t>Select the Size of Outlet That Will Work With Your Chosen Gutter</t>
  </si>
  <si>
    <t xml:space="preserve">Determine whether the system is controlled by the gutter or outlet capacity </t>
  </si>
  <si>
    <t>Downspout Nominal Size</t>
  </si>
  <si>
    <t>2x3</t>
  </si>
  <si>
    <t>3x4</t>
  </si>
  <si>
    <t>4x5</t>
  </si>
  <si>
    <t>Outlet Width</t>
  </si>
  <si>
    <t>Outlet Length</t>
  </si>
  <si>
    <t>Sizes based on informal survey of gutter manufacturers in January 2015</t>
  </si>
  <si>
    <t>Gutter Outlet Tube Dimensions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</si>
</sst>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_(* #,##0_);_(* \(#,##0\);_(* &quot;-&quot;??_);_(@_)"/>
    <numFmt numFmtId="167" formatCode="0.000000"/>
  </numFmts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C090"/>
        <bgColor indexed="64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Border="1"/>
    <xf numFmtId="0" fontId="2" fillId="3" borderId="0" xfId="0" applyFont="1" applyFill="1" applyBorder="1" applyAlignment="1">
      <alignment horizontal="center" vertical="center" wrapText="1"/>
    </xf>
    <xf numFmtId="0" fontId="0" fillId="2" borderId="4" xfId="0" applyFill="1" applyBorder="1" applyProtection="1">
      <protection locked="0"/>
    </xf>
    <xf numFmtId="0" fontId="0" fillId="3" borderId="0" xfId="0" applyFill="1" applyBorder="1" applyAlignment="1">
      <alignment vertical="center" wrapText="1"/>
    </xf>
    <xf numFmtId="0" fontId="0" fillId="3" borderId="8" xfId="0" applyFill="1" applyBorder="1" applyAlignment="1">
      <alignment horizontal="right" vertical="center" wrapText="1"/>
    </xf>
    <xf numFmtId="0" fontId="0" fillId="3" borderId="0" xfId="0" applyFill="1" applyBorder="1" applyAlignment="1">
      <alignment horizontal="right" vertical="center" wrapText="1"/>
    </xf>
    <xf numFmtId="0" fontId="0" fillId="3" borderId="2" xfId="0" applyFill="1" applyBorder="1" applyAlignment="1">
      <alignment horizontal="right" vertical="center" wrapText="1"/>
    </xf>
    <xf numFmtId="0" fontId="0" fillId="3" borderId="0" xfId="0" applyFill="1" applyBorder="1"/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 applyProtection="1">
      <alignment horizontal="center" vertical="center"/>
      <protection hidden="1"/>
    </xf>
    <xf numFmtId="0" fontId="2" fillId="3" borderId="0" xfId="0" applyFont="1" applyFill="1" applyBorder="1"/>
    <xf numFmtId="0" fontId="0" fillId="3" borderId="0" xfId="0" applyFill="1" applyBorder="1" applyAlignment="1">
      <alignment horizontal="left"/>
    </xf>
    <xf numFmtId="2" fontId="0" fillId="3" borderId="0" xfId="0" applyNumberFormat="1" applyFill="1" applyBorder="1" applyProtection="1">
      <protection hidden="1"/>
    </xf>
    <xf numFmtId="164" fontId="0" fillId="3" borderId="0" xfId="0" applyNumberFormat="1" applyFill="1" applyBorder="1" applyProtection="1">
      <protection hidden="1"/>
    </xf>
    <xf numFmtId="13" fontId="0" fillId="3" borderId="0" xfId="0" applyNumberFormat="1" applyFill="1" applyBorder="1" applyAlignment="1">
      <alignment horizontal="center" wrapText="1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2" fillId="3" borderId="0" xfId="0" applyFont="1" applyFill="1" applyBorder="1" applyAlignment="1"/>
    <xf numFmtId="0" fontId="0" fillId="3" borderId="0" xfId="0" applyFill="1" applyBorder="1" applyAlignment="1">
      <alignment wrapText="1"/>
    </xf>
    <xf numFmtId="0" fontId="6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 applyProtection="1">
      <alignment horizontal="right"/>
      <protection hidden="1"/>
    </xf>
    <xf numFmtId="0" fontId="6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 applyAlignment="1">
      <alignment horizontal="center"/>
    </xf>
    <xf numFmtId="166" fontId="5" fillId="3" borderId="0" xfId="0" applyNumberFormat="1" applyFont="1" applyFill="1" applyBorder="1" applyAlignment="1">
      <alignment horizontal="left"/>
    </xf>
    <xf numFmtId="167" fontId="9" fillId="3" borderId="0" xfId="0" applyNumberFormat="1" applyFont="1" applyFill="1" applyBorder="1"/>
    <xf numFmtId="0" fontId="0" fillId="4" borderId="5" xfId="0" applyFill="1" applyBorder="1" applyAlignment="1">
      <alignment horizontal="left"/>
    </xf>
    <xf numFmtId="0" fontId="0" fillId="2" borderId="11" xfId="0" applyFill="1" applyBorder="1" applyAlignment="1" applyProtection="1">
      <alignment horizontal="center"/>
      <protection locked="0"/>
    </xf>
    <xf numFmtId="0" fontId="0" fillId="4" borderId="6" xfId="0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13" fontId="0" fillId="3" borderId="10" xfId="0" applyNumberFormat="1" applyFill="1" applyBorder="1" applyAlignment="1">
      <alignment horizontal="center"/>
    </xf>
    <xf numFmtId="13" fontId="0" fillId="3" borderId="20" xfId="0" applyNumberFormat="1" applyFill="1" applyBorder="1" applyAlignment="1">
      <alignment horizontal="center" wrapText="1"/>
    </xf>
    <xf numFmtId="13" fontId="0" fillId="3" borderId="8" xfId="0" applyNumberFormat="1" applyFill="1" applyBorder="1" applyAlignment="1">
      <alignment horizontal="center" wrapText="1"/>
    </xf>
    <xf numFmtId="13" fontId="0" fillId="3" borderId="9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left"/>
    </xf>
    <xf numFmtId="13" fontId="0" fillId="2" borderId="4" xfId="0" applyNumberFormat="1" applyFill="1" applyBorder="1" applyAlignment="1" applyProtection="1">
      <alignment horizontal="center" vertical="center"/>
      <protection locked="0"/>
    </xf>
    <xf numFmtId="0" fontId="2" fillId="4" borderId="2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0" fillId="3" borderId="0" xfId="0" applyFont="1" applyFill="1" applyBorder="1" applyAlignment="1">
      <alignment horizontal="right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 vertical="center"/>
    </xf>
    <xf numFmtId="0" fontId="0" fillId="2" borderId="4" xfId="0" applyFill="1" applyBorder="1" applyAlignment="1" applyProtection="1">
      <alignment horizontal="center" vertical="center" wrapText="1"/>
      <protection locked="0"/>
    </xf>
    <xf numFmtId="13" fontId="0" fillId="3" borderId="4" xfId="0" applyNumberFormat="1" applyFill="1" applyBorder="1" applyAlignment="1">
      <alignment horizontal="center"/>
    </xf>
    <xf numFmtId="0" fontId="1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13" fontId="0" fillId="2" borderId="10" xfId="0" applyNumberFormat="1" applyFill="1" applyBorder="1" applyAlignment="1" applyProtection="1">
      <alignment horizontal="center" wrapText="1"/>
      <protection locked="0"/>
    </xf>
    <xf numFmtId="13" fontId="0" fillId="2" borderId="5" xfId="0" applyNumberFormat="1" applyFill="1" applyBorder="1" applyAlignment="1" applyProtection="1">
      <alignment horizontal="center" wrapText="1"/>
      <protection locked="0"/>
    </xf>
    <xf numFmtId="13" fontId="0" fillId="2" borderId="6" xfId="0" applyNumberFormat="1" applyFill="1" applyBorder="1" applyAlignment="1" applyProtection="1">
      <alignment horizontal="center" wrapText="1"/>
      <protection locked="0"/>
    </xf>
    <xf numFmtId="0" fontId="6" fillId="3" borderId="0" xfId="0" applyFont="1" applyFill="1" applyBorder="1"/>
    <xf numFmtId="0" fontId="11" fillId="3" borderId="0" xfId="0" applyFont="1" applyFill="1" applyBorder="1" applyProtection="1">
      <protection hidden="1"/>
    </xf>
    <xf numFmtId="0" fontId="11" fillId="3" borderId="0" xfId="0" applyFont="1" applyFill="1" applyBorder="1"/>
    <xf numFmtId="165" fontId="11" fillId="3" borderId="0" xfId="0" applyNumberFormat="1" applyFont="1" applyFill="1" applyBorder="1"/>
    <xf numFmtId="164" fontId="11" fillId="3" borderId="0" xfId="0" applyNumberFormat="1" applyFont="1" applyFill="1" applyBorder="1" applyAlignment="1" applyProtection="1">
      <alignment horizontal="center"/>
      <protection hidden="1"/>
    </xf>
    <xf numFmtId="0" fontId="13" fillId="3" borderId="0" xfId="0" applyFont="1" applyFill="1" applyBorder="1" applyAlignment="1">
      <alignment horizontal="center"/>
    </xf>
    <xf numFmtId="0" fontId="7" fillId="3" borderId="0" xfId="0" applyFont="1" applyFill="1" applyBorder="1" applyAlignment="1"/>
    <xf numFmtId="0" fontId="14" fillId="3" borderId="0" xfId="0" applyFont="1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horizontal="center"/>
    </xf>
    <xf numFmtId="0" fontId="0" fillId="3" borderId="6" xfId="0" applyNumberFormat="1" applyFill="1" applyBorder="1" applyAlignment="1">
      <alignment horizontal="center"/>
    </xf>
    <xf numFmtId="0" fontId="0" fillId="3" borderId="4" xfId="0" applyNumberFormat="1" applyFill="1" applyBorder="1" applyAlignment="1">
      <alignment horizontal="center"/>
    </xf>
    <xf numFmtId="0" fontId="0" fillId="3" borderId="24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3" borderId="18" xfId="0" applyNumberFormat="1" applyFill="1" applyBorder="1" applyAlignment="1">
      <alignment horizontal="center"/>
    </xf>
    <xf numFmtId="0" fontId="0" fillId="3" borderId="19" xfId="0" applyNumberForma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0" fillId="3" borderId="14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0" fontId="0" fillId="3" borderId="17" xfId="0" applyNumberForma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3" borderId="41" xfId="0" applyFill="1" applyBorder="1" applyAlignment="1">
      <alignment horizontal="left" vertical="center"/>
    </xf>
    <xf numFmtId="0" fontId="0" fillId="3" borderId="43" xfId="0" applyFill="1" applyBorder="1" applyAlignment="1">
      <alignment horizontal="center" vertical="center" wrapText="1"/>
    </xf>
    <xf numFmtId="0" fontId="0" fillId="3" borderId="44" xfId="0" applyFill="1" applyBorder="1"/>
    <xf numFmtId="0" fontId="0" fillId="3" borderId="43" xfId="0" applyFill="1" applyBorder="1"/>
    <xf numFmtId="0" fontId="10" fillId="3" borderId="43" xfId="0" applyFont="1" applyFill="1" applyBorder="1"/>
    <xf numFmtId="0" fontId="6" fillId="3" borderId="43" xfId="0" applyFont="1" applyFill="1" applyBorder="1" applyAlignment="1">
      <alignment horizontal="right"/>
    </xf>
    <xf numFmtId="0" fontId="0" fillId="4" borderId="39" xfId="0" applyFill="1" applyBorder="1"/>
    <xf numFmtId="0" fontId="2" fillId="4" borderId="45" xfId="0" applyFont="1" applyFill="1" applyBorder="1" applyAlignment="1">
      <alignment horizontal="center" vertical="center" wrapText="1"/>
    </xf>
    <xf numFmtId="0" fontId="0" fillId="2" borderId="46" xfId="0" applyFill="1" applyBorder="1" applyAlignment="1" applyProtection="1">
      <alignment horizontal="center"/>
      <protection locked="0"/>
    </xf>
    <xf numFmtId="0" fontId="2" fillId="3" borderId="43" xfId="0" applyFont="1" applyFill="1" applyBorder="1" applyAlignment="1">
      <alignment horizontal="center" vertical="center" wrapText="1"/>
    </xf>
    <xf numFmtId="0" fontId="0" fillId="0" borderId="43" xfId="0" applyBorder="1"/>
    <xf numFmtId="0" fontId="0" fillId="3" borderId="47" xfId="0" applyFill="1" applyBorder="1" applyAlignment="1">
      <alignment horizontal="right"/>
    </xf>
    <xf numFmtId="0" fontId="0" fillId="3" borderId="43" xfId="0" applyFill="1" applyBorder="1" applyAlignment="1">
      <alignment horizontal="right"/>
    </xf>
    <xf numFmtId="0" fontId="0" fillId="3" borderId="43" xfId="0" applyFill="1" applyBorder="1" applyAlignment="1">
      <alignment horizontal="left"/>
    </xf>
    <xf numFmtId="0" fontId="7" fillId="3" borderId="44" xfId="0" applyFont="1" applyFill="1" applyBorder="1" applyAlignment="1"/>
    <xf numFmtId="0" fontId="0" fillId="3" borderId="49" xfId="0" applyFill="1" applyBorder="1"/>
    <xf numFmtId="0" fontId="0" fillId="3" borderId="50" xfId="0" applyFill="1" applyBorder="1"/>
    <xf numFmtId="0" fontId="6" fillId="3" borderId="48" xfId="0" applyFont="1" applyFill="1" applyBorder="1" applyAlignment="1">
      <alignment horizontal="left"/>
    </xf>
    <xf numFmtId="0" fontId="14" fillId="3" borderId="49" xfId="0" applyFont="1" applyFill="1" applyBorder="1"/>
    <xf numFmtId="0" fontId="6" fillId="3" borderId="49" xfId="0" applyFont="1" applyFill="1" applyBorder="1" applyAlignment="1">
      <alignment horizontal="right"/>
    </xf>
    <xf numFmtId="0" fontId="6" fillId="3" borderId="49" xfId="0" applyFont="1" applyFill="1" applyBorder="1" applyAlignment="1">
      <alignment horizontal="center"/>
    </xf>
    <xf numFmtId="0" fontId="6" fillId="0" borderId="48" xfId="0" applyFont="1" applyBorder="1"/>
    <xf numFmtId="0" fontId="0" fillId="3" borderId="48" xfId="0" applyFill="1" applyBorder="1"/>
    <xf numFmtId="0" fontId="6" fillId="3" borderId="43" xfId="0" applyFont="1" applyFill="1" applyBorder="1"/>
    <xf numFmtId="0" fontId="0" fillId="2" borderId="51" xfId="0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3" borderId="35" xfId="0" applyFill="1" applyBorder="1"/>
    <xf numFmtId="0" fontId="17" fillId="3" borderId="45" xfId="0" applyFont="1" applyFill="1" applyBorder="1" applyAlignment="1">
      <alignment horizontal="right"/>
    </xf>
    <xf numFmtId="0" fontId="17" fillId="3" borderId="43" xfId="0" applyFont="1" applyFill="1" applyBorder="1" applyAlignment="1">
      <alignment horizontal="right"/>
    </xf>
    <xf numFmtId="0" fontId="17" fillId="3" borderId="48" xfId="0" applyFont="1" applyFill="1" applyBorder="1" applyAlignment="1">
      <alignment horizontal="left"/>
    </xf>
    <xf numFmtId="0" fontId="17" fillId="3" borderId="49" xfId="0" applyFont="1" applyFill="1" applyBorder="1" applyAlignment="1">
      <alignment horizontal="left"/>
    </xf>
    <xf numFmtId="0" fontId="19" fillId="3" borderId="49" xfId="0" applyFont="1" applyFill="1" applyBorder="1"/>
    <xf numFmtId="0" fontId="17" fillId="3" borderId="49" xfId="0" applyFont="1" applyFill="1" applyBorder="1"/>
    <xf numFmtId="0" fontId="20" fillId="3" borderId="49" xfId="0" applyFont="1" applyFill="1" applyBorder="1"/>
    <xf numFmtId="0" fontId="17" fillId="3" borderId="49" xfId="0" applyFont="1" applyFill="1" applyBorder="1" applyAlignment="1"/>
    <xf numFmtId="0" fontId="8" fillId="0" borderId="49" xfId="0" applyFont="1" applyBorder="1" applyAlignment="1">
      <alignment horizontal="right"/>
    </xf>
    <xf numFmtId="164" fontId="6" fillId="3" borderId="49" xfId="0" applyNumberFormat="1" applyFont="1" applyFill="1" applyBorder="1" applyAlignment="1" applyProtection="1">
      <alignment horizontal="center" vertical="center"/>
      <protection hidden="1"/>
    </xf>
    <xf numFmtId="13" fontId="0" fillId="3" borderId="56" xfId="0" applyNumberFormat="1" applyFill="1" applyBorder="1" applyAlignment="1">
      <alignment horizontal="center" wrapText="1"/>
    </xf>
    <xf numFmtId="13" fontId="0" fillId="3" borderId="1" xfId="0" applyNumberFormat="1" applyFill="1" applyBorder="1" applyAlignment="1">
      <alignment horizontal="center" wrapText="1"/>
    </xf>
    <xf numFmtId="13" fontId="9" fillId="3" borderId="0" xfId="0" applyNumberFormat="1" applyFont="1" applyFill="1" applyBorder="1" applyAlignment="1">
      <alignment horizontal="center" wrapText="1"/>
    </xf>
    <xf numFmtId="13" fontId="9" fillId="3" borderId="56" xfId="0" applyNumberFormat="1" applyFont="1" applyFill="1" applyBorder="1" applyAlignment="1">
      <alignment horizontal="center" wrapText="1"/>
    </xf>
    <xf numFmtId="13" fontId="9" fillId="3" borderId="1" xfId="0" applyNumberFormat="1" applyFont="1" applyFill="1" applyBorder="1" applyAlignment="1">
      <alignment horizontal="center" wrapText="1"/>
    </xf>
    <xf numFmtId="0" fontId="0" fillId="3" borderId="0" xfId="0" applyFill="1" applyBorder="1" applyProtection="1">
      <protection hidden="1"/>
    </xf>
    <xf numFmtId="0" fontId="0" fillId="5" borderId="5" xfId="0" applyFill="1" applyBorder="1" applyAlignment="1">
      <alignment horizontal="left"/>
    </xf>
    <xf numFmtId="0" fontId="0" fillId="2" borderId="11" xfId="0" applyFill="1" applyBorder="1" applyProtection="1">
      <protection locked="0"/>
    </xf>
    <xf numFmtId="0" fontId="16" fillId="4" borderId="46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3" borderId="0" xfId="0" applyNumberFormat="1" applyFont="1" applyFill="1" applyBorder="1" applyAlignment="1"/>
    <xf numFmtId="0" fontId="21" fillId="0" borderId="0" xfId="0" applyFont="1" applyBorder="1" applyAlignment="1">
      <alignment horizontal="center" wrapText="1"/>
    </xf>
    <xf numFmtId="0" fontId="21" fillId="3" borderId="0" xfId="0" applyFont="1" applyFill="1" applyBorder="1" applyAlignment="1">
      <alignment horizontal="center" wrapText="1"/>
    </xf>
    <xf numFmtId="0" fontId="0" fillId="3" borderId="41" xfId="0" applyFill="1" applyBorder="1" applyAlignment="1">
      <alignment horizontal="right" vertical="center"/>
    </xf>
    <xf numFmtId="0" fontId="0" fillId="3" borderId="43" xfId="0" applyFill="1" applyBorder="1" applyAlignment="1">
      <alignment horizontal="right" vertical="top"/>
    </xf>
    <xf numFmtId="0" fontId="0" fillId="3" borderId="43" xfId="0" applyFill="1" applyBorder="1" applyAlignment="1">
      <alignment horizontal="right" vertical="center" wrapText="1"/>
    </xf>
    <xf numFmtId="0" fontId="0" fillId="3" borderId="37" xfId="0" applyFill="1" applyBorder="1" applyAlignment="1">
      <alignment horizontal="righ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0" fontId="0" fillId="3" borderId="21" xfId="0" applyFill="1" applyBorder="1" applyAlignment="1">
      <alignment horizontal="left" vertical="top"/>
    </xf>
    <xf numFmtId="0" fontId="0" fillId="2" borderId="3" xfId="0" applyFill="1" applyBorder="1" applyAlignment="1">
      <alignment horizontal="right" vertical="center"/>
    </xf>
    <xf numFmtId="0" fontId="0" fillId="3" borderId="21" xfId="0" applyFill="1" applyBorder="1" applyAlignment="1" applyProtection="1">
      <alignment horizontal="right"/>
    </xf>
    <xf numFmtId="49" fontId="0" fillId="3" borderId="0" xfId="0" applyNumberForma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3" borderId="7" xfId="0" applyFill="1" applyBorder="1" applyAlignment="1" applyProtection="1">
      <alignment horizontal="center" vertical="center" wrapText="1"/>
    </xf>
    <xf numFmtId="2" fontId="0" fillId="2" borderId="0" xfId="0" applyNumberFormat="1" applyFill="1" applyBorder="1" applyProtection="1">
      <protection hidden="1"/>
    </xf>
    <xf numFmtId="0" fontId="0" fillId="3" borderId="4" xfId="0" applyFill="1" applyBorder="1" applyAlignment="1">
      <alignment wrapText="1"/>
    </xf>
    <xf numFmtId="0" fontId="0" fillId="3" borderId="4" xfId="0" applyFill="1" applyBorder="1" applyAlignment="1">
      <alignment horizontal="left"/>
    </xf>
    <xf numFmtId="2" fontId="0" fillId="3" borderId="4" xfId="0" applyNumberFormat="1" applyFill="1" applyBorder="1" applyAlignment="1">
      <alignment horizontal="left"/>
    </xf>
    <xf numFmtId="0" fontId="0" fillId="3" borderId="57" xfId="0" applyFill="1" applyBorder="1"/>
    <xf numFmtId="0" fontId="0" fillId="3" borderId="58" xfId="0" applyFill="1" applyBorder="1"/>
    <xf numFmtId="0" fontId="0" fillId="3" borderId="59" xfId="0" applyFill="1" applyBorder="1"/>
    <xf numFmtId="0" fontId="0" fillId="3" borderId="60" xfId="0" applyFill="1" applyBorder="1" applyAlignment="1">
      <alignment wrapText="1"/>
    </xf>
    <xf numFmtId="0" fontId="0" fillId="3" borderId="24" xfId="0" applyFill="1" applyBorder="1" applyAlignment="1">
      <alignment wrapText="1"/>
    </xf>
    <xf numFmtId="0" fontId="0" fillId="3" borderId="60" xfId="0" applyFill="1" applyBorder="1" applyAlignment="1">
      <alignment horizontal="center"/>
    </xf>
    <xf numFmtId="0" fontId="0" fillId="3" borderId="24" xfId="0" applyFill="1" applyBorder="1" applyAlignment="1">
      <alignment horizontal="left"/>
    </xf>
    <xf numFmtId="0" fontId="0" fillId="3" borderId="61" xfId="0" applyFill="1" applyBorder="1" applyAlignment="1">
      <alignment horizontal="center"/>
    </xf>
    <xf numFmtId="2" fontId="0" fillId="3" borderId="62" xfId="0" applyNumberFormat="1" applyFill="1" applyBorder="1" applyAlignment="1">
      <alignment horizontal="left"/>
    </xf>
    <xf numFmtId="2" fontId="0" fillId="3" borderId="63" xfId="0" applyNumberFormat="1" applyFill="1" applyBorder="1" applyAlignment="1">
      <alignment horizontal="left"/>
    </xf>
    <xf numFmtId="0" fontId="21" fillId="0" borderId="0" xfId="0" applyFont="1" applyBorder="1" applyAlignment="1">
      <alignment horizontal="center" wrapText="1"/>
    </xf>
    <xf numFmtId="0" fontId="21" fillId="3" borderId="0" xfId="0" applyFont="1" applyFill="1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>
      <alignment horizontal="center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42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44" xfId="0" applyFill="1" applyBorder="1" applyAlignment="1" applyProtection="1">
      <alignment horizontal="center" vertical="center" wrapText="1"/>
      <protection locked="0"/>
    </xf>
    <xf numFmtId="0" fontId="0" fillId="3" borderId="43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0" fillId="3" borderId="50" xfId="0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center" wrapText="1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4" fontId="0" fillId="2" borderId="5" xfId="0" applyNumberForma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14" fontId="0" fillId="2" borderId="2" xfId="0" applyNumberForma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>
      <alignment horizontal="left" vertical="center" wrapText="1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56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53" xfId="0" applyNumberFormat="1" applyFill="1" applyBorder="1" applyAlignment="1">
      <alignment horizontal="center"/>
    </xf>
    <xf numFmtId="0" fontId="0" fillId="3" borderId="22" xfId="0" applyNumberFormat="1" applyFill="1" applyBorder="1" applyAlignment="1">
      <alignment horizontal="center"/>
    </xf>
    <xf numFmtId="0" fontId="0" fillId="3" borderId="23" xfId="0" applyNumberFormat="1" applyFill="1" applyBorder="1" applyAlignment="1">
      <alignment horizontal="center"/>
    </xf>
    <xf numFmtId="0" fontId="0" fillId="3" borderId="26" xfId="0" applyNumberFormat="1" applyFill="1" applyBorder="1" applyAlignment="1">
      <alignment horizontal="center"/>
    </xf>
    <xf numFmtId="0" fontId="0" fillId="3" borderId="54" xfId="0" applyNumberFormat="1" applyFill="1" applyBorder="1" applyAlignment="1">
      <alignment horizontal="center"/>
    </xf>
    <xf numFmtId="0" fontId="0" fillId="3" borderId="55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19</xdr:row>
      <xdr:rowOff>76200</xdr:rowOff>
    </xdr:from>
    <xdr:to>
      <xdr:col>14</xdr:col>
      <xdr:colOff>238126</xdr:colOff>
      <xdr:row>30</xdr:row>
      <xdr:rowOff>57150</xdr:rowOff>
    </xdr:to>
    <xdr:pic>
      <xdr:nvPicPr>
        <xdr:cNvPr id="1025" name="Picture 1" descr="K-style gutter diagr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0" y="4600575"/>
          <a:ext cx="2638425" cy="21240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15</xdr:col>
      <xdr:colOff>472169</xdr:colOff>
      <xdr:row>1</xdr:row>
      <xdr:rowOff>0</xdr:rowOff>
    </xdr:from>
    <xdr:to>
      <xdr:col>23</xdr:col>
      <xdr:colOff>235700</xdr:colOff>
      <xdr:row>25</xdr:row>
      <xdr:rowOff>0</xdr:rowOff>
    </xdr:to>
    <xdr:pic>
      <xdr:nvPicPr>
        <xdr:cNvPr id="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3119" t="28906" r="12556" b="11496"/>
        <a:stretch>
          <a:fillRect/>
        </a:stretch>
      </xdr:blipFill>
      <xdr:spPr bwMode="auto">
        <a:xfrm>
          <a:off x="10395487" y="562099"/>
          <a:ext cx="4877666" cy="5107132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24</xdr:col>
      <xdr:colOff>2413</xdr:colOff>
      <xdr:row>1</xdr:row>
      <xdr:rowOff>33029</xdr:rowOff>
    </xdr:from>
    <xdr:to>
      <xdr:col>32</xdr:col>
      <xdr:colOff>59564</xdr:colOff>
      <xdr:row>22</xdr:row>
      <xdr:rowOff>37792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4870" t="10383" r="10345" b="36920"/>
        <a:stretch>
          <a:fillRect/>
        </a:stretch>
      </xdr:blipFill>
      <xdr:spPr bwMode="auto">
        <a:xfrm>
          <a:off x="15790101" y="223529"/>
          <a:ext cx="5010150" cy="4481513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>
    <xdr:from>
      <xdr:col>6</xdr:col>
      <xdr:colOff>28574</xdr:colOff>
      <xdr:row>33</xdr:row>
      <xdr:rowOff>85725</xdr:rowOff>
    </xdr:from>
    <xdr:to>
      <xdr:col>10</xdr:col>
      <xdr:colOff>531196</xdr:colOff>
      <xdr:row>34</xdr:row>
      <xdr:rowOff>219075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86174" y="7191375"/>
          <a:ext cx="2950547" cy="3238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581026</xdr:colOff>
      <xdr:row>14</xdr:row>
      <xdr:rowOff>76200</xdr:rowOff>
    </xdr:from>
    <xdr:to>
      <xdr:col>9</xdr:col>
      <xdr:colOff>347978</xdr:colOff>
      <xdr:row>16</xdr:row>
      <xdr:rowOff>180974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38626" y="3657600"/>
          <a:ext cx="1605277" cy="609599"/>
        </a:xfrm>
        <a:prstGeom prst="rect">
          <a:avLst/>
        </a:prstGeom>
        <a:noFill/>
      </xdr:spPr>
    </xdr:pic>
    <xdr:clientData/>
  </xdr:twoCellAnchor>
  <xdr:twoCellAnchor>
    <xdr:from>
      <xdr:col>7</xdr:col>
      <xdr:colOff>133350</xdr:colOff>
      <xdr:row>46</xdr:row>
      <xdr:rowOff>187533</xdr:rowOff>
    </xdr:from>
    <xdr:to>
      <xdr:col>8</xdr:col>
      <xdr:colOff>361950</xdr:colOff>
      <xdr:row>49</xdr:row>
      <xdr:rowOff>200025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00550" y="9903033"/>
          <a:ext cx="838200" cy="583992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449035</xdr:colOff>
      <xdr:row>46</xdr:row>
      <xdr:rowOff>6822</xdr:rowOff>
    </xdr:from>
    <xdr:to>
      <xdr:col>19</xdr:col>
      <xdr:colOff>581606</xdr:colOff>
      <xdr:row>55</xdr:row>
      <xdr:rowOff>58138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3571" y="9967251"/>
          <a:ext cx="2846309" cy="2160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88"/>
  <sheetViews>
    <sheetView tabSelected="1" zoomScale="70" zoomScaleNormal="70" workbookViewId="0">
      <selection activeCell="K1" sqref="K1"/>
    </sheetView>
  </sheetViews>
  <sheetFormatPr defaultRowHeight="15" x14ac:dyDescent="0.25"/>
  <cols>
    <col min="3" max="3" width="9.140625" customWidth="1"/>
    <col min="4" max="4" width="12.85546875" customWidth="1"/>
    <col min="7" max="7" width="12.42578125" customWidth="1"/>
    <col min="9" max="9" width="9.28515625" bestFit="1" customWidth="1"/>
    <col min="10" max="10" width="11.7109375" customWidth="1"/>
    <col min="11" max="11" width="10.85546875" bestFit="1" customWidth="1"/>
    <col min="12" max="12" width="9.5703125" bestFit="1" customWidth="1"/>
    <col min="15" max="15" width="12.140625" customWidth="1"/>
    <col min="17" max="17" width="13.140625" customWidth="1"/>
  </cols>
  <sheetData>
    <row r="1" spans="1:35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ht="15.75" thickTop="1" x14ac:dyDescent="0.25">
      <c r="A2" s="26"/>
      <c r="B2" s="26"/>
      <c r="C2" s="169" t="s">
        <v>86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26"/>
      <c r="Q2" s="8"/>
      <c r="R2" s="27"/>
      <c r="S2" s="145"/>
      <c r="T2" s="145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x14ac:dyDescent="0.25">
      <c r="A3" s="26"/>
      <c r="B3" s="26"/>
      <c r="C3" s="172" t="s">
        <v>81</v>
      </c>
      <c r="D3" s="173"/>
      <c r="E3" s="173"/>
      <c r="F3" s="173"/>
      <c r="G3" s="173"/>
      <c r="H3" s="173"/>
      <c r="I3" s="174"/>
      <c r="J3" s="173"/>
      <c r="K3" s="173"/>
      <c r="L3" s="173"/>
      <c r="M3" s="173"/>
      <c r="N3" s="173"/>
      <c r="O3" s="175"/>
      <c r="P3" s="26"/>
      <c r="Q3" s="8"/>
      <c r="R3" s="27"/>
      <c r="S3" s="145"/>
      <c r="T3" s="145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x14ac:dyDescent="0.25">
      <c r="A4" s="26"/>
      <c r="B4" s="26"/>
      <c r="C4" s="137" t="s">
        <v>77</v>
      </c>
      <c r="D4" s="191"/>
      <c r="E4" s="191"/>
      <c r="F4" s="191"/>
      <c r="G4" s="191"/>
      <c r="H4" s="191"/>
      <c r="I4" s="5" t="s">
        <v>38</v>
      </c>
      <c r="J4" s="179"/>
      <c r="K4" s="179"/>
      <c r="L4" s="179"/>
      <c r="M4" s="179"/>
      <c r="N4" s="179"/>
      <c r="O4" s="180"/>
      <c r="P4" s="26"/>
      <c r="Q4" s="8"/>
      <c r="R4" s="27"/>
      <c r="S4" s="145"/>
      <c r="T4" s="145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</row>
    <row r="5" spans="1:35" x14ac:dyDescent="0.25">
      <c r="A5" s="26"/>
      <c r="B5" s="26"/>
      <c r="C5" s="138" t="s">
        <v>36</v>
      </c>
      <c r="D5" s="176"/>
      <c r="E5" s="176"/>
      <c r="F5" s="176"/>
      <c r="G5" s="4"/>
      <c r="H5" s="4"/>
      <c r="I5" s="6"/>
      <c r="J5" s="181"/>
      <c r="K5" s="181"/>
      <c r="L5" s="181"/>
      <c r="M5" s="181"/>
      <c r="N5" s="181"/>
      <c r="O5" s="182"/>
      <c r="P5" s="26"/>
      <c r="Q5" s="8"/>
      <c r="R5" s="27"/>
      <c r="S5" s="145"/>
      <c r="T5" s="14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</row>
    <row r="6" spans="1:35" x14ac:dyDescent="0.25">
      <c r="A6" s="26"/>
      <c r="B6" s="26"/>
      <c r="C6" s="139" t="s">
        <v>78</v>
      </c>
      <c r="D6" s="176"/>
      <c r="E6" s="176"/>
      <c r="F6" s="176"/>
      <c r="G6" s="176"/>
      <c r="H6" s="176"/>
      <c r="I6" s="6" t="s">
        <v>33</v>
      </c>
      <c r="J6" s="177"/>
      <c r="K6" s="177"/>
      <c r="L6" s="6" t="s">
        <v>34</v>
      </c>
      <c r="M6" s="197"/>
      <c r="N6" s="198"/>
      <c r="O6" s="199"/>
      <c r="P6" s="26"/>
      <c r="Q6" s="8"/>
      <c r="R6" s="27"/>
      <c r="S6" s="145"/>
      <c r="T6" s="145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x14ac:dyDescent="0.25">
      <c r="A7" s="26"/>
      <c r="B7" s="26"/>
      <c r="C7" s="140" t="s">
        <v>37</v>
      </c>
      <c r="D7" s="177"/>
      <c r="E7" s="177"/>
      <c r="F7" s="177"/>
      <c r="G7" s="177"/>
      <c r="H7" s="177"/>
      <c r="I7" s="7" t="s">
        <v>35</v>
      </c>
      <c r="J7" s="200"/>
      <c r="K7" s="200"/>
      <c r="L7" s="7" t="s">
        <v>34</v>
      </c>
      <c r="M7" s="194"/>
      <c r="N7" s="195"/>
      <c r="O7" s="196"/>
      <c r="P7" s="26"/>
      <c r="Q7" s="8"/>
      <c r="R7" s="27"/>
      <c r="S7" s="145"/>
      <c r="T7" s="14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</row>
    <row r="8" spans="1:35" ht="15.75" thickBot="1" x14ac:dyDescent="0.3">
      <c r="A8" s="26"/>
      <c r="B8" s="26"/>
      <c r="C8" s="83"/>
      <c r="D8" s="9" t="s">
        <v>83</v>
      </c>
      <c r="E8" s="151">
        <v>0</v>
      </c>
      <c r="F8" s="8"/>
      <c r="G8" s="141"/>
      <c r="H8" s="142"/>
      <c r="I8" s="143" t="s">
        <v>79</v>
      </c>
      <c r="J8" s="106"/>
      <c r="K8" s="107" t="s">
        <v>29</v>
      </c>
      <c r="L8" s="108"/>
      <c r="M8" s="65"/>
      <c r="N8" s="8"/>
      <c r="O8" s="84"/>
      <c r="P8" s="26"/>
      <c r="Q8" s="8"/>
      <c r="R8" s="27"/>
      <c r="S8" s="145"/>
      <c r="T8" s="145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5" ht="15" customHeight="1" thickTop="1" x14ac:dyDescent="0.25">
      <c r="A9" s="26"/>
      <c r="B9" s="26"/>
      <c r="C9" s="83"/>
      <c r="D9" s="149" t="s">
        <v>82</v>
      </c>
      <c r="E9" s="150">
        <v>0</v>
      </c>
      <c r="F9" s="65"/>
      <c r="G9" s="65"/>
      <c r="H9" s="65"/>
      <c r="I9" s="1"/>
      <c r="J9" s="183" t="s">
        <v>75</v>
      </c>
      <c r="K9" s="184"/>
      <c r="L9" s="185"/>
      <c r="M9" s="185"/>
      <c r="N9" s="185"/>
      <c r="O9" s="186"/>
      <c r="P9" s="26"/>
      <c r="Q9" s="8"/>
      <c r="R9" s="27"/>
      <c r="S9" s="145"/>
      <c r="T9" s="145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5" ht="17.25" customHeight="1" thickBot="1" x14ac:dyDescent="0.35">
      <c r="A10" s="26"/>
      <c r="B10" s="26"/>
      <c r="C10" s="85"/>
      <c r="D10" s="9" t="s">
        <v>84</v>
      </c>
      <c r="E10" s="152">
        <f>IF(E9&lt;=3, E8, IF(AND(E9&gt;3,E9&lt;=5), E8*1.05, IF(AND(E9&gt;5, E9&lt;=8), E8*1.1, IF(AND(E9&gt;8, E9&lt;=11), E8*1.2, IF(E9&gt;11, E8*1.3, 0)))))</f>
        <v>0</v>
      </c>
      <c r="F10" s="10" t="s">
        <v>23</v>
      </c>
      <c r="G10" s="119" t="s">
        <v>55</v>
      </c>
      <c r="H10" s="120">
        <f>E10*N12/1000</f>
        <v>0</v>
      </c>
      <c r="I10" s="65" t="s">
        <v>24</v>
      </c>
      <c r="J10" s="183"/>
      <c r="K10" s="184"/>
      <c r="L10" s="184"/>
      <c r="M10" s="184"/>
      <c r="N10" s="184"/>
      <c r="O10" s="187"/>
      <c r="P10" s="26"/>
      <c r="Q10" s="8"/>
      <c r="R10" s="27"/>
      <c r="S10" s="145"/>
      <c r="T10" s="145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spans="1:35" ht="16.5" thickTop="1" thickBot="1" x14ac:dyDescent="0.3">
      <c r="A11" s="26"/>
      <c r="B11" s="26"/>
      <c r="C11" s="85"/>
      <c r="D11" s="9" t="s">
        <v>85</v>
      </c>
      <c r="E11" s="48">
        <v>0</v>
      </c>
      <c r="F11" s="10" t="s">
        <v>25</v>
      </c>
      <c r="G11" s="81"/>
      <c r="H11" s="11">
        <f>ROUND(IF(E11=0,"0",H10/E11),5)</f>
        <v>0</v>
      </c>
      <c r="I11" s="65" t="s">
        <v>31</v>
      </c>
      <c r="J11" s="188"/>
      <c r="K11" s="189"/>
      <c r="L11" s="189"/>
      <c r="M11" s="189"/>
      <c r="N11" s="189"/>
      <c r="O11" s="190"/>
      <c r="P11" s="26"/>
      <c r="Q11" s="8"/>
      <c r="R11" s="27"/>
      <c r="S11" s="145"/>
      <c r="T11" s="145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spans="1:35" ht="18" thickTop="1" x14ac:dyDescent="0.25">
      <c r="A12" s="26"/>
      <c r="B12" s="26"/>
      <c r="C12" s="86"/>
      <c r="D12" s="45" t="s">
        <v>30</v>
      </c>
      <c r="E12" s="193" t="s">
        <v>28</v>
      </c>
      <c r="F12" s="193"/>
      <c r="G12" s="46" t="s">
        <v>32</v>
      </c>
      <c r="H12" s="47"/>
      <c r="I12" s="1"/>
      <c r="J12" s="146" t="s">
        <v>80</v>
      </c>
      <c r="K12" s="144"/>
      <c r="L12" s="144"/>
      <c r="M12" s="147">
        <v>0</v>
      </c>
      <c r="N12" s="148">
        <f>M12*0.278</f>
        <v>0</v>
      </c>
      <c r="O12" s="109" t="s">
        <v>56</v>
      </c>
      <c r="P12" s="85"/>
      <c r="Q12" s="8"/>
      <c r="R12" s="27"/>
      <c r="S12" s="145"/>
      <c r="T12" s="145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</row>
    <row r="13" spans="1:35" ht="21.75" thickBot="1" x14ac:dyDescent="0.4">
      <c r="A13" s="26"/>
      <c r="B13" s="26"/>
      <c r="C13" s="113" t="s">
        <v>39</v>
      </c>
      <c r="D13" s="116" t="s">
        <v>69</v>
      </c>
      <c r="E13" s="117"/>
      <c r="F13" s="117"/>
      <c r="G13" s="117"/>
      <c r="H13" s="117"/>
      <c r="I13" s="117"/>
      <c r="J13" s="117"/>
      <c r="K13" s="115"/>
      <c r="L13" s="117"/>
      <c r="M13" s="8"/>
      <c r="N13" s="8"/>
      <c r="O13" s="84"/>
      <c r="P13" s="26"/>
      <c r="Q13" s="8"/>
      <c r="R13" s="27"/>
      <c r="S13" s="145"/>
      <c r="T13" s="145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</row>
    <row r="14" spans="1:35" ht="15.75" thickTop="1" x14ac:dyDescent="0.25">
      <c r="A14" s="26"/>
      <c r="B14" s="8"/>
      <c r="C14" s="85"/>
      <c r="D14" s="8"/>
      <c r="E14" s="8"/>
      <c r="F14" s="8"/>
      <c r="G14" s="8"/>
      <c r="H14" s="8"/>
      <c r="I14" s="8"/>
      <c r="J14" s="8"/>
      <c r="K14" s="110"/>
      <c r="L14" s="110"/>
      <c r="M14" s="8"/>
      <c r="N14" s="8"/>
      <c r="O14" s="84"/>
      <c r="P14" s="26"/>
      <c r="Q14" s="8"/>
      <c r="R14" s="27"/>
      <c r="S14" s="145"/>
      <c r="T14" s="145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5" ht="18.75" x14ac:dyDescent="0.3">
      <c r="A15" s="26"/>
      <c r="B15" s="26"/>
      <c r="C15" s="87" t="s">
        <v>48</v>
      </c>
      <c r="D15" s="8" t="s">
        <v>14</v>
      </c>
      <c r="E15" s="8"/>
      <c r="F15" s="8"/>
      <c r="G15" s="8"/>
      <c r="H15" s="8"/>
      <c r="I15" s="8"/>
      <c r="J15" s="8"/>
      <c r="K15" s="64" t="s">
        <v>9</v>
      </c>
      <c r="L15" s="59">
        <f>IF(G20=0,"0",(1.49/G20)*((L17/12)^(2/3))*((G18/12)^(1/2))*L16/144)</f>
        <v>0.15975193858053932</v>
      </c>
      <c r="M15" s="58" t="s">
        <v>50</v>
      </c>
      <c r="N15" s="8"/>
      <c r="O15" s="84"/>
      <c r="P15" s="8"/>
      <c r="Q15" s="8"/>
      <c r="R15" s="27"/>
      <c r="S15" s="145"/>
      <c r="T15" s="145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5" ht="18.75" x14ac:dyDescent="0.3">
      <c r="A16" s="26"/>
      <c r="B16" s="26"/>
      <c r="C16" s="87" t="s">
        <v>1</v>
      </c>
      <c r="D16" s="13" t="s">
        <v>11</v>
      </c>
      <c r="E16" s="13"/>
      <c r="F16" s="13"/>
      <c r="G16" s="8"/>
      <c r="H16" s="8"/>
      <c r="I16" s="8"/>
      <c r="J16" s="8"/>
      <c r="K16" s="64" t="s">
        <v>9</v>
      </c>
      <c r="L16" s="14">
        <f>ROUND(((D23-0.5)*E23)+(0.5*(H23-E23)*(F23-(G23-0.5)-I23)),2)</f>
        <v>12.05</v>
      </c>
      <c r="M16" s="8" t="s">
        <v>18</v>
      </c>
      <c r="N16" s="8"/>
      <c r="O16" s="84"/>
      <c r="P16" s="8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1:35" ht="19.5" x14ac:dyDescent="0.35">
      <c r="A17" s="26"/>
      <c r="B17" s="26"/>
      <c r="C17" s="87" t="s">
        <v>49</v>
      </c>
      <c r="D17" s="13" t="s">
        <v>10</v>
      </c>
      <c r="E17" s="13"/>
      <c r="F17" s="13"/>
      <c r="G17" s="39"/>
      <c r="H17" s="8"/>
      <c r="I17" s="8"/>
      <c r="J17" s="8"/>
      <c r="K17" s="64" t="s">
        <v>9</v>
      </c>
      <c r="L17" s="15">
        <f>ROUND(L16/L19,2)</f>
        <v>1.18</v>
      </c>
      <c r="M17" s="8" t="s">
        <v>19</v>
      </c>
      <c r="N17" s="8"/>
      <c r="O17" s="84"/>
      <c r="P17" s="8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ht="18.75" x14ac:dyDescent="0.3">
      <c r="A18" s="26"/>
      <c r="B18" s="26"/>
      <c r="C18" s="87" t="s">
        <v>44</v>
      </c>
      <c r="D18" s="8" t="s">
        <v>88</v>
      </c>
      <c r="E18" s="8"/>
      <c r="F18" s="8"/>
      <c r="G18" s="40">
        <v>6.25E-2</v>
      </c>
      <c r="H18" s="30" t="s">
        <v>45</v>
      </c>
      <c r="I18" s="8"/>
      <c r="J18" s="8"/>
      <c r="K18" s="8"/>
      <c r="L18" s="8"/>
      <c r="M18" s="8"/>
      <c r="N18" s="8"/>
      <c r="O18" s="84"/>
      <c r="P18" s="8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1:35" ht="18.75" x14ac:dyDescent="0.3">
      <c r="A19" s="26"/>
      <c r="B19" s="26"/>
      <c r="C19" s="87" t="s">
        <v>8</v>
      </c>
      <c r="D19" s="13" t="s">
        <v>12</v>
      </c>
      <c r="E19" s="13"/>
      <c r="F19" s="13"/>
      <c r="G19" s="13"/>
      <c r="H19" s="8"/>
      <c r="I19" s="8"/>
      <c r="J19" s="8"/>
      <c r="K19" s="64" t="s">
        <v>9</v>
      </c>
      <c r="L19" s="14">
        <f>ROUND((D23-0.5)+E23+I23+0.5+(SQRT((H23-E23)^2+(F23-(0.5+I23))^2)),2)</f>
        <v>10.23</v>
      </c>
      <c r="M19" s="8" t="s">
        <v>19</v>
      </c>
      <c r="N19" s="8"/>
      <c r="O19" s="84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8.75" x14ac:dyDescent="0.3">
      <c r="A20" s="26"/>
      <c r="B20" s="26"/>
      <c r="C20" s="87" t="s">
        <v>47</v>
      </c>
      <c r="D20" s="8" t="s">
        <v>46</v>
      </c>
      <c r="E20" s="8"/>
      <c r="F20" s="8"/>
      <c r="G20" s="32">
        <v>1.2E-2</v>
      </c>
      <c r="H20" s="8" t="s">
        <v>43</v>
      </c>
      <c r="I20" s="8"/>
      <c r="J20" s="8"/>
      <c r="K20" s="8"/>
      <c r="L20" s="8"/>
      <c r="M20" s="8"/>
      <c r="N20" s="8"/>
      <c r="O20" s="84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x14ac:dyDescent="0.25">
      <c r="A21" s="26"/>
      <c r="B21" s="8"/>
      <c r="C21" s="88" t="s">
        <v>20</v>
      </c>
      <c r="D21" s="31"/>
      <c r="E21" s="31"/>
      <c r="F21" s="31"/>
      <c r="G21" s="127"/>
      <c r="H21" s="31"/>
      <c r="I21" s="31"/>
      <c r="J21" s="33"/>
      <c r="K21" s="8"/>
      <c r="L21" s="8"/>
      <c r="M21" s="8"/>
      <c r="N21" s="8"/>
      <c r="O21" s="84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x14ac:dyDescent="0.25">
      <c r="A22" s="26"/>
      <c r="B22" s="8"/>
      <c r="C22" s="89" t="s">
        <v>0</v>
      </c>
      <c r="D22" s="41" t="s">
        <v>1</v>
      </c>
      <c r="E22" s="42" t="s">
        <v>2</v>
      </c>
      <c r="F22" s="42" t="s">
        <v>3</v>
      </c>
      <c r="G22" s="42" t="s">
        <v>4</v>
      </c>
      <c r="H22" s="42" t="s">
        <v>5</v>
      </c>
      <c r="I22" s="42" t="s">
        <v>6</v>
      </c>
      <c r="J22" s="43" t="s">
        <v>7</v>
      </c>
      <c r="K22" s="8"/>
      <c r="L22" s="8"/>
      <c r="M22" s="8"/>
      <c r="N22" s="8"/>
      <c r="O22" s="84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x14ac:dyDescent="0.25">
      <c r="A23" s="26"/>
      <c r="B23" s="8"/>
      <c r="C23" s="90" t="s">
        <v>58</v>
      </c>
      <c r="D23" s="35">
        <f>IF($C$23="5k",D25,IF($C$23="6k",D26,IF($C$23="7k",D27,D28)))</f>
        <v>3.4375</v>
      </c>
      <c r="E23" s="35">
        <f t="shared" ref="E23:J23" si="0">IF($C$23="5k",E25,IF($C$23="6k",E26,IF($C$23="7k",E27,E28)))</f>
        <v>3.3125</v>
      </c>
      <c r="F23" s="35">
        <f t="shared" si="0"/>
        <v>3.4375</v>
      </c>
      <c r="G23" s="35">
        <f t="shared" si="0"/>
        <v>0.625</v>
      </c>
      <c r="H23" s="35">
        <f t="shared" si="0"/>
        <v>5</v>
      </c>
      <c r="I23" s="35">
        <f t="shared" si="0"/>
        <v>0.5625</v>
      </c>
      <c r="J23" s="49">
        <f t="shared" si="0"/>
        <v>0.5625</v>
      </c>
      <c r="K23" s="8"/>
      <c r="L23" s="8"/>
      <c r="M23" s="8"/>
      <c r="N23" s="8"/>
      <c r="O23" s="84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x14ac:dyDescent="0.25">
      <c r="A24" s="26"/>
      <c r="B24" s="84"/>
      <c r="C24" s="130" t="s">
        <v>76</v>
      </c>
      <c r="D24" s="34"/>
      <c r="E24" s="34"/>
      <c r="F24" s="34"/>
      <c r="G24" s="34"/>
      <c r="H24" s="34"/>
      <c r="I24" s="34"/>
      <c r="J24" s="44"/>
      <c r="K24" s="8"/>
      <c r="L24" s="8"/>
      <c r="M24" s="8"/>
      <c r="N24" s="8"/>
      <c r="O24" s="84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x14ac:dyDescent="0.25">
      <c r="A25" s="26"/>
      <c r="B25" s="84"/>
      <c r="C25" s="43" t="s">
        <v>58</v>
      </c>
      <c r="D25" s="36">
        <v>3.4375</v>
      </c>
      <c r="E25" s="37">
        <v>3.3125</v>
      </c>
      <c r="F25" s="37">
        <v>3.4375</v>
      </c>
      <c r="G25" s="37">
        <v>0.625</v>
      </c>
      <c r="H25" s="37">
        <v>5</v>
      </c>
      <c r="I25" s="37">
        <v>0.5625</v>
      </c>
      <c r="J25" s="38">
        <v>0.5625</v>
      </c>
      <c r="K25" s="8"/>
      <c r="L25" s="8"/>
      <c r="M25" s="8"/>
      <c r="N25" s="8"/>
      <c r="O25" s="84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x14ac:dyDescent="0.25">
      <c r="A26" s="26"/>
      <c r="B26" s="84"/>
      <c r="C26" s="131" t="s">
        <v>59</v>
      </c>
      <c r="D26" s="121">
        <v>4.875</v>
      </c>
      <c r="E26" s="16">
        <v>3.875</v>
      </c>
      <c r="F26" s="16">
        <v>4.625</v>
      </c>
      <c r="G26" s="16">
        <v>1</v>
      </c>
      <c r="H26" s="16">
        <v>6</v>
      </c>
      <c r="I26" s="16">
        <v>0.625</v>
      </c>
      <c r="J26" s="122">
        <v>0.5625</v>
      </c>
      <c r="K26" s="8"/>
      <c r="L26" s="8"/>
      <c r="M26" s="8"/>
      <c r="N26" s="8"/>
      <c r="O26" s="84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</row>
    <row r="27" spans="1:35" x14ac:dyDescent="0.25">
      <c r="A27" s="26"/>
      <c r="B27" s="84"/>
      <c r="C27" s="132" t="s">
        <v>60</v>
      </c>
      <c r="D27" s="124">
        <v>5.875</v>
      </c>
      <c r="E27" s="123">
        <v>4.5625</v>
      </c>
      <c r="F27" s="123">
        <v>6</v>
      </c>
      <c r="G27" s="123">
        <v>1</v>
      </c>
      <c r="H27" s="123">
        <v>7</v>
      </c>
      <c r="I27" s="123">
        <v>0.625</v>
      </c>
      <c r="J27" s="125">
        <v>0.625</v>
      </c>
      <c r="K27" s="8"/>
      <c r="L27" s="8"/>
      <c r="M27" s="8"/>
      <c r="N27" s="8"/>
      <c r="O27" s="84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1:35" x14ac:dyDescent="0.25">
      <c r="A28" s="26"/>
      <c r="B28" s="8"/>
      <c r="C28" s="129" t="s">
        <v>42</v>
      </c>
      <c r="D28" s="53">
        <v>7.25</v>
      </c>
      <c r="E28" s="54">
        <v>5.375</v>
      </c>
      <c r="F28" s="54">
        <v>7</v>
      </c>
      <c r="G28" s="54">
        <v>1</v>
      </c>
      <c r="H28" s="54">
        <v>8</v>
      </c>
      <c r="I28" s="54">
        <v>0.625</v>
      </c>
      <c r="J28" s="55">
        <v>0.625</v>
      </c>
      <c r="K28" s="8"/>
      <c r="L28" s="8"/>
      <c r="M28" s="8"/>
      <c r="N28" s="8"/>
      <c r="O28" s="84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</row>
    <row r="29" spans="1:35" x14ac:dyDescent="0.25">
      <c r="A29" s="26"/>
      <c r="B29" s="26"/>
      <c r="C29" s="82" t="s">
        <v>70</v>
      </c>
      <c r="D29" s="16"/>
      <c r="E29" s="16"/>
      <c r="F29" s="16"/>
      <c r="G29" s="16"/>
      <c r="H29" s="16"/>
      <c r="I29" s="16"/>
      <c r="J29" s="16"/>
      <c r="K29" s="8"/>
      <c r="L29" s="8"/>
      <c r="M29" s="8"/>
      <c r="N29" s="8"/>
      <c r="O29" s="84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</row>
    <row r="30" spans="1:35" x14ac:dyDescent="0.25">
      <c r="A30" s="26"/>
      <c r="B30" s="26"/>
      <c r="C30" s="85"/>
      <c r="D30" s="16"/>
      <c r="E30" s="8"/>
      <c r="F30" s="16"/>
      <c r="G30" s="16"/>
      <c r="H30" s="16"/>
      <c r="I30" s="16"/>
      <c r="J30" s="16"/>
      <c r="K30" s="8"/>
      <c r="L30" s="8"/>
      <c r="M30" s="8"/>
      <c r="N30" s="8"/>
      <c r="O30" s="84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</row>
    <row r="31" spans="1:35" ht="15.75" thickBot="1" x14ac:dyDescent="0.3">
      <c r="A31" s="26"/>
      <c r="B31" s="26"/>
      <c r="C31" s="91"/>
      <c r="D31" s="16"/>
      <c r="E31" s="16"/>
      <c r="F31" s="16"/>
      <c r="G31" s="16"/>
      <c r="H31" s="16"/>
      <c r="I31" s="16"/>
      <c r="J31" s="16"/>
      <c r="K31" s="16"/>
      <c r="L31" s="8"/>
      <c r="M31" s="8"/>
      <c r="N31" s="8"/>
      <c r="O31" s="84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</row>
    <row r="32" spans="1:35" x14ac:dyDescent="0.25">
      <c r="A32" s="26"/>
      <c r="B32" s="26"/>
      <c r="C32" s="85"/>
      <c r="D32" s="2"/>
      <c r="E32" s="16"/>
      <c r="F32" s="16"/>
      <c r="G32" s="16"/>
      <c r="H32" s="16"/>
      <c r="I32" s="16"/>
      <c r="J32" s="16"/>
      <c r="K32" s="16"/>
      <c r="L32" s="8"/>
      <c r="M32" s="8"/>
      <c r="N32" s="8"/>
      <c r="O32" s="84"/>
      <c r="P32" s="26"/>
      <c r="Q32" s="157" t="s">
        <v>102</v>
      </c>
      <c r="R32" s="158"/>
      <c r="S32" s="159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</row>
    <row r="33" spans="1:35" ht="30.75" customHeight="1" thickBot="1" x14ac:dyDescent="0.4">
      <c r="A33" s="26"/>
      <c r="B33" s="26"/>
      <c r="C33" s="113" t="s">
        <v>40</v>
      </c>
      <c r="D33" s="114" t="s">
        <v>89</v>
      </c>
      <c r="E33" s="115"/>
      <c r="F33" s="115"/>
      <c r="G33" s="115"/>
      <c r="H33" s="8"/>
      <c r="I33" s="8"/>
      <c r="J33" s="8"/>
      <c r="K33" s="8"/>
      <c r="L33" s="8"/>
      <c r="M33" s="8"/>
      <c r="N33" s="8"/>
      <c r="O33" s="84"/>
      <c r="P33" s="26"/>
      <c r="Q33" s="160" t="s">
        <v>95</v>
      </c>
      <c r="R33" s="154" t="s">
        <v>99</v>
      </c>
      <c r="S33" s="161" t="s">
        <v>100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  <row r="34" spans="1:35" ht="15.75" thickTop="1" x14ac:dyDescent="0.25">
      <c r="A34" s="26"/>
      <c r="B34" s="26"/>
      <c r="C34" s="8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4"/>
      <c r="P34" s="26"/>
      <c r="Q34" s="162" t="s">
        <v>96</v>
      </c>
      <c r="R34" s="155">
        <v>2</v>
      </c>
      <c r="S34" s="163">
        <v>3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</row>
    <row r="35" spans="1:35" ht="24" x14ac:dyDescent="0.45">
      <c r="A35" s="26"/>
      <c r="B35" s="26"/>
      <c r="C35" s="112" t="s">
        <v>65</v>
      </c>
      <c r="D35" s="13" t="s">
        <v>90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4"/>
      <c r="P35" s="26"/>
      <c r="Q35" s="162" t="s">
        <v>97</v>
      </c>
      <c r="R35" s="156">
        <v>2.5</v>
      </c>
      <c r="S35" s="163">
        <v>4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</row>
    <row r="36" spans="1:35" ht="18.75" thickBot="1" x14ac:dyDescent="0.3">
      <c r="A36" s="26"/>
      <c r="B36" s="26"/>
      <c r="C36" s="92"/>
      <c r="D36" s="8" t="s">
        <v>91</v>
      </c>
      <c r="E36" s="8"/>
      <c r="F36" s="3">
        <v>1</v>
      </c>
      <c r="G36" s="8"/>
      <c r="H36" s="8"/>
      <c r="I36" s="8"/>
      <c r="J36" s="8"/>
      <c r="K36" s="64" t="s">
        <v>9</v>
      </c>
      <c r="L36" s="57">
        <f>F36*IF(J40&gt;0, J40*0.010457*L43^0.5,IF(E39&gt;0,J39*0.010457*L43^0.5,J41*0.010457*L43^0.5))</f>
        <v>0.17922395039098429</v>
      </c>
      <c r="M36" s="58" t="s">
        <v>50</v>
      </c>
      <c r="N36" s="8"/>
      <c r="O36" s="84"/>
      <c r="P36" s="26"/>
      <c r="Q36" s="164" t="s">
        <v>98</v>
      </c>
      <c r="R36" s="165">
        <f>3+11/16</f>
        <v>3.6875</v>
      </c>
      <c r="S36" s="166">
        <f>5+3/16</f>
        <v>5.1875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</row>
    <row r="37" spans="1:35" ht="18.75" x14ac:dyDescent="0.3">
      <c r="A37" s="26"/>
      <c r="B37" s="26"/>
      <c r="C37" s="87"/>
      <c r="D37" s="13"/>
      <c r="E37" s="8"/>
      <c r="F37" s="8"/>
      <c r="G37" s="8"/>
      <c r="H37" s="8"/>
      <c r="I37" s="8"/>
      <c r="J37" s="8"/>
      <c r="K37" s="64"/>
      <c r="L37" s="12"/>
      <c r="M37" s="12"/>
      <c r="N37" s="8"/>
      <c r="O37" s="84"/>
      <c r="P37" s="8"/>
      <c r="Q37" s="8" t="s">
        <v>101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</row>
    <row r="38" spans="1:35" ht="24" x14ac:dyDescent="0.45">
      <c r="A38" s="26"/>
      <c r="B38" s="26"/>
      <c r="C38" s="111" t="s">
        <v>64</v>
      </c>
      <c r="D38" s="17" t="s">
        <v>92</v>
      </c>
      <c r="E38" s="17"/>
      <c r="F38" s="17"/>
      <c r="G38" s="17"/>
      <c r="H38" s="17"/>
      <c r="I38" s="17"/>
      <c r="J38" s="17"/>
      <c r="K38" s="18" t="s">
        <v>9</v>
      </c>
      <c r="L38" s="126">
        <f>IF(E39&gt;0,J39,IF(E40&gt;0,J40,J41))</f>
        <v>10</v>
      </c>
      <c r="M38" s="8" t="s">
        <v>18</v>
      </c>
      <c r="N38" s="8"/>
      <c r="O38" s="84"/>
      <c r="P38" s="8"/>
      <c r="Q38" s="8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</row>
    <row r="39" spans="1:35" ht="17.25" x14ac:dyDescent="0.25">
      <c r="A39" s="26"/>
      <c r="B39" s="26"/>
      <c r="C39" s="93"/>
      <c r="D39" s="8" t="s">
        <v>62</v>
      </c>
      <c r="E39" s="128">
        <v>0</v>
      </c>
      <c r="F39" s="8" t="s">
        <v>21</v>
      </c>
      <c r="G39" s="8"/>
      <c r="H39" s="8"/>
      <c r="I39" s="64" t="s">
        <v>9</v>
      </c>
      <c r="J39" s="8">
        <f>ROUND(PI()*(E39/2)^2,3)</f>
        <v>0</v>
      </c>
      <c r="K39" s="8" t="s">
        <v>18</v>
      </c>
      <c r="L39" s="205" t="s">
        <v>93</v>
      </c>
      <c r="M39" s="206"/>
      <c r="N39" s="207"/>
      <c r="O39" s="84"/>
      <c r="P39" s="8"/>
      <c r="Q39" s="8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</row>
    <row r="40" spans="1:35" ht="17.25" x14ac:dyDescent="0.25">
      <c r="A40" s="26"/>
      <c r="B40" s="26"/>
      <c r="C40" s="93"/>
      <c r="D40" s="8" t="s">
        <v>63</v>
      </c>
      <c r="E40" s="3">
        <v>2.5</v>
      </c>
      <c r="F40" s="13" t="s">
        <v>22</v>
      </c>
      <c r="G40" s="3">
        <v>4</v>
      </c>
      <c r="H40" s="1" t="s">
        <v>17</v>
      </c>
      <c r="I40" s="64" t="s">
        <v>9</v>
      </c>
      <c r="J40" s="8">
        <f>E40*G40</f>
        <v>10</v>
      </c>
      <c r="K40" s="8" t="s">
        <v>18</v>
      </c>
      <c r="L40" s="208"/>
      <c r="M40" s="209"/>
      <c r="N40" s="210"/>
      <c r="O40" s="84"/>
      <c r="P40" s="8"/>
      <c r="Q40" s="8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</row>
    <row r="41" spans="1:35" ht="17.25" x14ac:dyDescent="0.25">
      <c r="A41" s="26"/>
      <c r="B41" s="26"/>
      <c r="C41" s="93"/>
      <c r="D41" s="8" t="s">
        <v>42</v>
      </c>
      <c r="E41" s="178" t="s">
        <v>71</v>
      </c>
      <c r="F41" s="178"/>
      <c r="G41" s="178"/>
      <c r="H41" s="178"/>
      <c r="I41" s="64" t="s">
        <v>9</v>
      </c>
      <c r="J41" s="3"/>
      <c r="K41" s="8" t="s">
        <v>18</v>
      </c>
      <c r="L41" s="211"/>
      <c r="M41" s="212"/>
      <c r="N41" s="213"/>
      <c r="O41" s="84"/>
      <c r="P41" s="8"/>
      <c r="Q41" s="8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</row>
    <row r="42" spans="1:35" ht="15" customHeight="1" x14ac:dyDescent="0.25">
      <c r="A42" s="26"/>
      <c r="B42" s="26"/>
      <c r="C42" s="94"/>
      <c r="D42" s="8"/>
      <c r="E42" s="64"/>
      <c r="F42" s="64"/>
      <c r="G42" s="64"/>
      <c r="H42" s="64"/>
      <c r="I42" s="64"/>
      <c r="J42" s="8"/>
      <c r="K42" s="8"/>
      <c r="L42" s="8"/>
      <c r="M42" s="8"/>
      <c r="N42" s="8"/>
      <c r="O42" s="84"/>
      <c r="P42" s="8"/>
      <c r="Q42" s="8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</row>
    <row r="43" spans="1:35" ht="21" customHeight="1" x14ac:dyDescent="0.35">
      <c r="A43" s="26"/>
      <c r="B43" s="26"/>
      <c r="C43" s="112" t="s">
        <v>13</v>
      </c>
      <c r="D43" s="201" t="s">
        <v>87</v>
      </c>
      <c r="E43" s="201"/>
      <c r="F43" s="201"/>
      <c r="G43" s="201"/>
      <c r="H43" s="201"/>
      <c r="I43" s="8"/>
      <c r="J43" s="8"/>
      <c r="K43" s="65" t="s">
        <v>9</v>
      </c>
      <c r="L43" s="153">
        <f>D23-0.5</f>
        <v>2.9375</v>
      </c>
      <c r="M43" s="8" t="s">
        <v>17</v>
      </c>
      <c r="N43" s="8"/>
      <c r="O43" s="84"/>
      <c r="P43" s="8"/>
      <c r="Q43" s="8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ht="21" customHeight="1" x14ac:dyDescent="0.25">
      <c r="A44" s="26"/>
      <c r="B44" s="26"/>
      <c r="C44" s="85"/>
      <c r="D44" s="201"/>
      <c r="E44" s="201"/>
      <c r="F44" s="201"/>
      <c r="G44" s="201"/>
      <c r="H44" s="201"/>
      <c r="I44" s="8"/>
      <c r="J44" s="8"/>
      <c r="K44" s="8"/>
      <c r="L44" s="8"/>
      <c r="M44" s="8"/>
      <c r="N44" s="8"/>
      <c r="O44" s="84"/>
      <c r="P44" s="8"/>
      <c r="Q44" s="8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</row>
    <row r="45" spans="1:35" ht="15" customHeight="1" x14ac:dyDescent="0.25">
      <c r="A45" s="26"/>
      <c r="B45" s="26"/>
      <c r="C45" s="85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4"/>
      <c r="P45" s="8"/>
      <c r="Q45" s="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</row>
    <row r="46" spans="1:35" ht="21.75" thickBot="1" x14ac:dyDescent="0.4">
      <c r="A46" s="26"/>
      <c r="B46" s="26"/>
      <c r="C46" s="113" t="s">
        <v>41</v>
      </c>
      <c r="D46" s="118" t="s">
        <v>94</v>
      </c>
      <c r="E46" s="118"/>
      <c r="F46" s="118"/>
      <c r="G46" s="118"/>
      <c r="H46" s="118"/>
      <c r="I46" s="118"/>
      <c r="J46" s="118"/>
      <c r="K46" s="117"/>
      <c r="L46" s="117"/>
      <c r="M46" s="117"/>
      <c r="N46" s="8"/>
      <c r="O46" s="84"/>
      <c r="P46" s="8"/>
      <c r="Q46" s="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</row>
    <row r="47" spans="1:35" ht="16.5" thickTop="1" thickBot="1" x14ac:dyDescent="0.3">
      <c r="A47" s="26"/>
      <c r="B47" s="26"/>
      <c r="C47" s="85"/>
      <c r="D47" s="19"/>
      <c r="E47" s="19"/>
      <c r="F47" s="19"/>
      <c r="G47" s="19"/>
      <c r="H47" s="19"/>
      <c r="I47" s="19"/>
      <c r="J47" s="19"/>
      <c r="K47" s="8"/>
      <c r="L47" s="8"/>
      <c r="M47" s="8"/>
      <c r="N47" s="8"/>
      <c r="O47" s="84"/>
      <c r="P47" s="8"/>
      <c r="Q47" s="8"/>
      <c r="R47" s="26"/>
      <c r="S47" s="26"/>
      <c r="T47" s="26"/>
      <c r="U47" s="26"/>
      <c r="V47" s="214" t="s">
        <v>72</v>
      </c>
      <c r="W47" s="215"/>
      <c r="X47" s="215"/>
      <c r="Y47" s="215"/>
      <c r="Z47" s="215"/>
      <c r="AA47" s="215"/>
      <c r="AB47" s="216"/>
      <c r="AC47" s="26"/>
      <c r="AD47" s="26"/>
      <c r="AE47" s="26"/>
      <c r="AF47" s="26"/>
      <c r="AG47" s="26"/>
      <c r="AH47" s="26"/>
      <c r="AI47" s="26"/>
    </row>
    <row r="48" spans="1:35" ht="15" customHeight="1" x14ac:dyDescent="0.25">
      <c r="A48" s="26"/>
      <c r="B48" s="26"/>
      <c r="C48" s="85"/>
      <c r="D48" s="8"/>
      <c r="E48" s="8"/>
      <c r="F48" s="20"/>
      <c r="G48" s="20"/>
      <c r="H48" s="20"/>
      <c r="I48" s="20"/>
      <c r="J48" s="20"/>
      <c r="K48" s="8"/>
      <c r="L48" s="60">
        <f>IF(L36=0,"0",ROUND(L15/L36,3))</f>
        <v>0.89100000000000001</v>
      </c>
      <c r="M48" s="8"/>
      <c r="N48" s="8"/>
      <c r="O48" s="84"/>
      <c r="P48" s="29"/>
      <c r="Q48" s="168"/>
      <c r="R48" s="168"/>
      <c r="S48" s="136"/>
      <c r="T48" s="26"/>
      <c r="U48" s="26"/>
      <c r="V48" s="223" t="s">
        <v>73</v>
      </c>
      <c r="W48" s="224"/>
      <c r="X48" s="224"/>
      <c r="Y48" s="224"/>
      <c r="Z48" s="224"/>
      <c r="AA48" s="224"/>
      <c r="AB48" s="225"/>
      <c r="AC48" s="26"/>
      <c r="AD48" s="26"/>
      <c r="AE48" s="26"/>
      <c r="AF48" s="26"/>
      <c r="AG48" s="26"/>
      <c r="AH48" s="26"/>
      <c r="AI48" s="26"/>
    </row>
    <row r="49" spans="1:35" ht="15.75" x14ac:dyDescent="0.25">
      <c r="A49" s="26"/>
      <c r="B49" s="26"/>
      <c r="C49" s="85"/>
      <c r="D49" s="8"/>
      <c r="E49" s="8"/>
      <c r="F49" s="8"/>
      <c r="G49" s="8"/>
      <c r="H49" s="8"/>
      <c r="I49" s="8"/>
      <c r="J49" s="8"/>
      <c r="K49" s="8"/>
      <c r="L49" s="61" t="str">
        <f>IF(L48&lt;1,"Gutter Controlled (Prefered)","Downspout Controlled, Add More Downspouts")</f>
        <v>Gutter Controlled (Prefered)</v>
      </c>
      <c r="M49" s="8"/>
      <c r="N49" s="8"/>
      <c r="O49" s="84"/>
      <c r="P49" s="26"/>
      <c r="Q49" s="168"/>
      <c r="R49" s="168"/>
      <c r="S49" s="136"/>
      <c r="T49" s="26"/>
      <c r="U49" s="26"/>
      <c r="V49" s="226"/>
      <c r="W49" s="184"/>
      <c r="X49" s="184"/>
      <c r="Y49" s="184"/>
      <c r="Z49" s="184"/>
      <c r="AA49" s="184"/>
      <c r="AB49" s="227"/>
      <c r="AC49" s="26"/>
      <c r="AD49" s="26"/>
      <c r="AE49" s="26"/>
      <c r="AF49" s="26"/>
      <c r="AG49" s="26"/>
      <c r="AH49" s="26"/>
      <c r="AI49" s="26"/>
    </row>
    <row r="50" spans="1:35" ht="24.75" thickBot="1" x14ac:dyDescent="0.5">
      <c r="A50" s="26"/>
      <c r="B50" s="26"/>
      <c r="C50" s="112" t="s">
        <v>66</v>
      </c>
      <c r="D50" s="8" t="s">
        <v>15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4"/>
      <c r="P50" s="26"/>
      <c r="Q50" s="168"/>
      <c r="R50" s="168"/>
      <c r="S50" s="136"/>
      <c r="T50" s="26"/>
      <c r="U50" s="26"/>
      <c r="V50" s="228"/>
      <c r="W50" s="229"/>
      <c r="X50" s="229"/>
      <c r="Y50" s="229"/>
      <c r="Z50" s="229"/>
      <c r="AA50" s="229"/>
      <c r="AB50" s="230"/>
      <c r="AC50" s="26"/>
      <c r="AD50" s="26"/>
      <c r="AE50" s="26"/>
      <c r="AF50" s="26"/>
      <c r="AG50" s="26"/>
      <c r="AH50" s="26"/>
      <c r="AI50" s="26"/>
    </row>
    <row r="51" spans="1:35" ht="18" x14ac:dyDescent="0.35">
      <c r="A51" s="26"/>
      <c r="B51" s="26"/>
      <c r="C51" s="85"/>
      <c r="D51" s="8" t="s">
        <v>67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4"/>
      <c r="P51" s="26"/>
      <c r="Q51" s="168"/>
      <c r="R51" s="168"/>
      <c r="S51" s="136"/>
      <c r="T51" s="26"/>
      <c r="U51" s="26"/>
      <c r="V51" s="202" t="s">
        <v>52</v>
      </c>
      <c r="W51" s="217" t="s">
        <v>53</v>
      </c>
      <c r="X51" s="218"/>
      <c r="Y51" s="218"/>
      <c r="Z51" s="218"/>
      <c r="AA51" s="218"/>
      <c r="AB51" s="219"/>
      <c r="AC51" s="26"/>
      <c r="AD51" s="26"/>
      <c r="AE51" s="26"/>
      <c r="AF51" s="26"/>
      <c r="AG51" s="26"/>
      <c r="AH51" s="26"/>
      <c r="AI51" s="26"/>
    </row>
    <row r="52" spans="1:35" ht="18" x14ac:dyDescent="0.35">
      <c r="A52" s="26"/>
      <c r="B52" s="26"/>
      <c r="C52" s="95"/>
      <c r="D52" s="8" t="s">
        <v>16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4"/>
      <c r="P52" s="26"/>
      <c r="Q52" s="168"/>
      <c r="R52" s="168"/>
      <c r="S52" s="136"/>
      <c r="T52" s="26"/>
      <c r="U52" s="26"/>
      <c r="V52" s="203"/>
      <c r="W52" s="67">
        <v>4</v>
      </c>
      <c r="X52" s="68">
        <v>5</v>
      </c>
      <c r="Y52" s="68">
        <v>6</v>
      </c>
      <c r="Z52" s="68">
        <v>8</v>
      </c>
      <c r="AA52" s="68">
        <v>10</v>
      </c>
      <c r="AB52" s="69">
        <v>12</v>
      </c>
      <c r="AC52" s="26"/>
      <c r="AD52" s="26"/>
      <c r="AE52" s="26"/>
      <c r="AF52" s="26"/>
      <c r="AG52" s="26"/>
      <c r="AH52" s="26"/>
      <c r="AI52" s="26"/>
    </row>
    <row r="53" spans="1:35" ht="19.5" thickBot="1" x14ac:dyDescent="0.35">
      <c r="A53" s="26"/>
      <c r="B53" s="26"/>
      <c r="C53" s="99" t="s">
        <v>68</v>
      </c>
      <c r="D53" s="97"/>
      <c r="E53" s="97"/>
      <c r="F53" s="97"/>
      <c r="G53" s="8"/>
      <c r="H53" s="8"/>
      <c r="I53" s="8"/>
      <c r="J53" s="8"/>
      <c r="K53" s="8"/>
      <c r="L53" s="8"/>
      <c r="M53" s="8"/>
      <c r="N53" s="8"/>
      <c r="O53" s="84"/>
      <c r="P53" s="26"/>
      <c r="Q53" s="168"/>
      <c r="R53" s="168"/>
      <c r="S53" s="136"/>
      <c r="T53" s="26"/>
      <c r="U53" s="26"/>
      <c r="V53" s="204"/>
      <c r="W53" s="220" t="s">
        <v>54</v>
      </c>
      <c r="X53" s="221"/>
      <c r="Y53" s="221"/>
      <c r="Z53" s="221"/>
      <c r="AA53" s="221"/>
      <c r="AB53" s="222"/>
      <c r="AC53" s="26"/>
      <c r="AD53" s="26"/>
      <c r="AE53" s="26"/>
      <c r="AF53" s="26"/>
      <c r="AG53" s="26"/>
      <c r="AH53" s="26"/>
      <c r="AI53" s="26"/>
    </row>
    <row r="54" spans="1:35" ht="19.5" thickTop="1" x14ac:dyDescent="0.3">
      <c r="A54" s="26"/>
      <c r="B54" s="26"/>
      <c r="C54" s="85"/>
      <c r="D54" s="8"/>
      <c r="E54" s="8"/>
      <c r="F54" s="8"/>
      <c r="G54" s="8"/>
      <c r="H54" s="21" t="s">
        <v>57</v>
      </c>
      <c r="I54" s="22" t="s">
        <v>9</v>
      </c>
      <c r="J54" s="134">
        <f>E11*G18</f>
        <v>0</v>
      </c>
      <c r="K54" s="56" t="s">
        <v>17</v>
      </c>
      <c r="L54" s="56" t="s">
        <v>51</v>
      </c>
      <c r="M54" s="8"/>
      <c r="N54" s="8"/>
      <c r="O54" s="84"/>
      <c r="P54" s="26"/>
      <c r="Q54" s="168"/>
      <c r="R54" s="168"/>
      <c r="S54" s="136"/>
      <c r="T54" s="26"/>
      <c r="U54" s="26"/>
      <c r="V54" s="80">
        <v>0.5</v>
      </c>
      <c r="W54" s="75">
        <v>0.12</v>
      </c>
      <c r="X54" s="76">
        <v>0.22</v>
      </c>
      <c r="Y54" s="76">
        <v>0.36</v>
      </c>
      <c r="Z54" s="76">
        <v>0.78</v>
      </c>
      <c r="AA54" s="76">
        <v>1.41</v>
      </c>
      <c r="AB54" s="77">
        <v>2.29</v>
      </c>
      <c r="AC54" s="26"/>
      <c r="AD54" s="26"/>
      <c r="AE54" s="26"/>
      <c r="AF54" s="26"/>
      <c r="AG54" s="26"/>
      <c r="AH54" s="26"/>
      <c r="AI54" s="26"/>
    </row>
    <row r="55" spans="1:35" ht="18.75" x14ac:dyDescent="0.3">
      <c r="A55" s="26"/>
      <c r="B55" s="26"/>
      <c r="C55" s="85"/>
      <c r="D55" s="8"/>
      <c r="E55" s="8"/>
      <c r="F55" s="8"/>
      <c r="G55" s="8"/>
      <c r="H55" s="21" t="s">
        <v>27</v>
      </c>
      <c r="I55" s="22" t="s">
        <v>9</v>
      </c>
      <c r="J55" s="23" t="str">
        <f>IF(H11=0,"0",ROUND(L15/H11,0))</f>
        <v>0</v>
      </c>
      <c r="K55" s="24" t="s">
        <v>25</v>
      </c>
      <c r="L55" s="25" t="str">
        <f>IF(J55&lt;E11,"Size of Gutter Inadequate, Consider Larger Size or Slope","Sufficient ")</f>
        <v xml:space="preserve">Sufficient </v>
      </c>
      <c r="M55" s="8"/>
      <c r="N55" s="8"/>
      <c r="O55" s="84"/>
      <c r="P55" s="26"/>
      <c r="Q55" s="168"/>
      <c r="R55" s="168"/>
      <c r="S55" s="136"/>
      <c r="T55" s="26"/>
      <c r="U55" s="26"/>
      <c r="V55" s="73">
        <v>1</v>
      </c>
      <c r="W55" s="78">
        <v>0.17</v>
      </c>
      <c r="X55" s="66">
        <v>0.31</v>
      </c>
      <c r="Y55" s="66">
        <v>0.51</v>
      </c>
      <c r="Z55" s="66">
        <v>1.1000000000000001</v>
      </c>
      <c r="AA55" s="66">
        <v>1.99</v>
      </c>
      <c r="AB55" s="70">
        <v>3.24</v>
      </c>
      <c r="AC55" s="26"/>
      <c r="AD55" s="26"/>
      <c r="AE55" s="26"/>
      <c r="AF55" s="26"/>
      <c r="AG55" s="26"/>
      <c r="AH55" s="26"/>
      <c r="AI55" s="26"/>
    </row>
    <row r="56" spans="1:35" ht="18.75" customHeight="1" x14ac:dyDescent="0.3">
      <c r="A56" s="26"/>
      <c r="B56" s="26"/>
      <c r="C56" s="85"/>
      <c r="D56" s="8"/>
      <c r="E56" s="8"/>
      <c r="F56" s="8"/>
      <c r="G56" s="8"/>
      <c r="H56" s="21" t="s">
        <v>26</v>
      </c>
      <c r="I56" s="22" t="s">
        <v>9</v>
      </c>
      <c r="J56" s="23" t="str">
        <f>IF(H11=0,"0",ROUND(L36/H11,0))</f>
        <v>0</v>
      </c>
      <c r="K56" s="24" t="s">
        <v>25</v>
      </c>
      <c r="L56" s="62" t="str">
        <f>IF(J56&lt;E11,"Size of Downspout Indequate, Consider Size or Multiple Downspouts","Sufficient ")</f>
        <v xml:space="preserve">Sufficient </v>
      </c>
      <c r="M56" s="62"/>
      <c r="N56" s="62"/>
      <c r="O56" s="96"/>
      <c r="P56" s="26"/>
      <c r="Q56" s="168"/>
      <c r="R56" s="168"/>
      <c r="S56" s="136"/>
      <c r="T56" s="26"/>
      <c r="U56" s="26"/>
      <c r="V56" s="73">
        <v>2</v>
      </c>
      <c r="W56" s="78">
        <v>0.24</v>
      </c>
      <c r="X56" s="66">
        <v>0.44</v>
      </c>
      <c r="Y56" s="66">
        <v>0.72</v>
      </c>
      <c r="Z56" s="66">
        <v>1.56</v>
      </c>
      <c r="AA56" s="66">
        <v>2.82</v>
      </c>
      <c r="AB56" s="70">
        <v>4.59</v>
      </c>
      <c r="AC56" s="26"/>
      <c r="AD56" s="26"/>
      <c r="AE56" s="26"/>
      <c r="AF56" s="26"/>
      <c r="AG56" s="26"/>
      <c r="AH56" s="26"/>
      <c r="AI56" s="26"/>
    </row>
    <row r="57" spans="1:35" ht="18.75" x14ac:dyDescent="0.3">
      <c r="A57" s="26"/>
      <c r="B57" s="26"/>
      <c r="C57" s="85"/>
      <c r="D57" s="8"/>
      <c r="E57" s="8"/>
      <c r="F57" s="8"/>
      <c r="G57" s="8"/>
      <c r="H57" s="21"/>
      <c r="I57" s="22"/>
      <c r="J57" s="23"/>
      <c r="K57" s="24"/>
      <c r="L57" s="62"/>
      <c r="M57" s="62"/>
      <c r="N57" s="62"/>
      <c r="O57" s="96"/>
      <c r="P57" s="26"/>
      <c r="Q57" s="168"/>
      <c r="R57" s="168"/>
      <c r="S57" s="136"/>
      <c r="T57" s="26"/>
      <c r="U57" s="26"/>
      <c r="V57" s="73">
        <v>3</v>
      </c>
      <c r="W57" s="78">
        <v>0.3</v>
      </c>
      <c r="X57" s="66">
        <v>0.54</v>
      </c>
      <c r="Y57" s="66">
        <v>0.88</v>
      </c>
      <c r="Z57" s="66">
        <v>1.9</v>
      </c>
      <c r="AA57" s="66">
        <v>3.45</v>
      </c>
      <c r="AB57" s="70">
        <v>5.62</v>
      </c>
      <c r="AC57" s="26"/>
      <c r="AD57" s="26"/>
      <c r="AE57" s="26"/>
      <c r="AF57" s="26"/>
      <c r="AG57" s="26"/>
      <c r="AH57" s="26"/>
      <c r="AI57" s="26"/>
    </row>
    <row r="58" spans="1:35" ht="18.75" customHeight="1" thickBot="1" x14ac:dyDescent="0.35">
      <c r="A58" s="26"/>
      <c r="B58" s="26"/>
      <c r="C58" s="103" t="s">
        <v>61</v>
      </c>
      <c r="D58" s="100"/>
      <c r="E58" s="100"/>
      <c r="F58" s="100"/>
      <c r="G58" s="97"/>
      <c r="H58" s="101"/>
      <c r="I58" s="102"/>
      <c r="J58" s="23"/>
      <c r="K58" s="24"/>
      <c r="L58" s="25"/>
      <c r="M58" s="8"/>
      <c r="N58" s="8"/>
      <c r="O58" s="84"/>
      <c r="P58" s="26"/>
      <c r="Q58" s="168"/>
      <c r="R58" s="168"/>
      <c r="S58" s="136"/>
      <c r="T58" s="26"/>
      <c r="U58" s="26"/>
      <c r="V58" s="73">
        <v>4</v>
      </c>
      <c r="W58" s="78">
        <v>0.35</v>
      </c>
      <c r="X58" s="66">
        <v>0.63</v>
      </c>
      <c r="Y58" s="66">
        <v>1.02</v>
      </c>
      <c r="Z58" s="66">
        <v>2.2000000000000002</v>
      </c>
      <c r="AA58" s="66">
        <v>3.99</v>
      </c>
      <c r="AB58" s="70">
        <v>6.48</v>
      </c>
      <c r="AC58" s="26"/>
      <c r="AD58" s="26"/>
      <c r="AE58" s="26"/>
      <c r="AF58" s="26"/>
      <c r="AG58" s="26"/>
      <c r="AH58" s="26"/>
      <c r="AI58" s="26"/>
    </row>
    <row r="59" spans="1:35" ht="18.75" customHeight="1" thickTop="1" x14ac:dyDescent="0.3">
      <c r="A59" s="26"/>
      <c r="B59" s="26"/>
      <c r="C59" s="105"/>
      <c r="D59" s="63"/>
      <c r="E59" s="192" t="s">
        <v>74</v>
      </c>
      <c r="F59" s="192"/>
      <c r="G59" s="192"/>
      <c r="H59" s="192"/>
      <c r="I59" s="192"/>
      <c r="J59" s="192"/>
      <c r="K59" s="192"/>
      <c r="L59" s="192"/>
      <c r="M59" s="8"/>
      <c r="N59" s="8"/>
      <c r="O59" s="84"/>
      <c r="P59" s="26"/>
      <c r="Q59" s="168"/>
      <c r="R59" s="168"/>
      <c r="S59" s="136"/>
      <c r="T59" s="26"/>
      <c r="U59" s="26"/>
      <c r="V59" s="73">
        <v>5</v>
      </c>
      <c r="W59" s="78">
        <v>0.39</v>
      </c>
      <c r="X59" s="66">
        <v>0.7</v>
      </c>
      <c r="Y59" s="66">
        <v>1.1399999999999999</v>
      </c>
      <c r="Z59" s="66">
        <v>2.46</v>
      </c>
      <c r="AA59" s="66">
        <v>4.46</v>
      </c>
      <c r="AB59" s="70">
        <v>7.25</v>
      </c>
      <c r="AC59" s="26"/>
      <c r="AD59" s="26"/>
      <c r="AE59" s="26"/>
      <c r="AF59" s="26"/>
      <c r="AG59" s="26"/>
      <c r="AH59" s="26"/>
      <c r="AI59" s="26"/>
    </row>
    <row r="60" spans="1:35" ht="18.75" customHeight="1" x14ac:dyDescent="0.3">
      <c r="A60" s="26"/>
      <c r="B60" s="26"/>
      <c r="C60" s="105"/>
      <c r="D60" s="63"/>
      <c r="E60" s="192"/>
      <c r="F60" s="192"/>
      <c r="G60" s="192"/>
      <c r="H60" s="192"/>
      <c r="I60" s="192"/>
      <c r="J60" s="192"/>
      <c r="K60" s="192"/>
      <c r="L60" s="192"/>
      <c r="M60" s="8"/>
      <c r="N60" s="8"/>
      <c r="O60" s="84"/>
      <c r="P60" s="26"/>
      <c r="Q60" s="168"/>
      <c r="R60" s="168"/>
      <c r="S60" s="136"/>
      <c r="T60" s="26"/>
      <c r="U60" s="26"/>
      <c r="V60" s="73">
        <v>6</v>
      </c>
      <c r="W60" s="78">
        <v>0.42</v>
      </c>
      <c r="X60" s="66">
        <v>0.77</v>
      </c>
      <c r="Y60" s="66">
        <v>1.25</v>
      </c>
      <c r="Z60" s="66">
        <v>2.69</v>
      </c>
      <c r="AA60" s="66">
        <v>4.88</v>
      </c>
      <c r="AB60" s="70">
        <v>7.94</v>
      </c>
      <c r="AC60" s="26"/>
      <c r="AD60" s="26"/>
      <c r="AE60" s="26"/>
      <c r="AF60" s="26"/>
      <c r="AG60" s="26"/>
      <c r="AH60" s="26"/>
      <c r="AI60" s="26"/>
    </row>
    <row r="61" spans="1:35" ht="18.75" customHeight="1" x14ac:dyDescent="0.3">
      <c r="A61" s="26"/>
      <c r="B61" s="26"/>
      <c r="C61" s="105"/>
      <c r="D61" s="63"/>
      <c r="E61" s="192"/>
      <c r="F61" s="192"/>
      <c r="G61" s="192"/>
      <c r="H61" s="192"/>
      <c r="I61" s="192"/>
      <c r="J61" s="192"/>
      <c r="K61" s="192"/>
      <c r="L61" s="192"/>
      <c r="M61" s="8"/>
      <c r="N61" s="8"/>
      <c r="O61" s="84"/>
      <c r="P61" s="26"/>
      <c r="Q61" s="168"/>
      <c r="R61" s="168"/>
      <c r="S61" s="136"/>
      <c r="T61" s="26"/>
      <c r="U61" s="26"/>
      <c r="V61" s="73">
        <v>8</v>
      </c>
      <c r="W61" s="78">
        <v>0.49</v>
      </c>
      <c r="X61" s="66">
        <v>0.89</v>
      </c>
      <c r="Y61" s="66">
        <v>1.44</v>
      </c>
      <c r="Z61" s="66">
        <v>3.11</v>
      </c>
      <c r="AA61" s="66">
        <v>5.64</v>
      </c>
      <c r="AB61" s="70">
        <v>9.17</v>
      </c>
      <c r="AC61" s="26"/>
      <c r="AD61" s="26"/>
      <c r="AE61" s="26"/>
      <c r="AF61" s="26"/>
      <c r="AG61" s="26"/>
      <c r="AH61" s="26"/>
      <c r="AI61" s="26"/>
    </row>
    <row r="62" spans="1:35" ht="15.75" thickBot="1" x14ac:dyDescent="0.3">
      <c r="A62" s="26"/>
      <c r="B62" s="26"/>
      <c r="C62" s="104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8"/>
      <c r="P62" s="26"/>
      <c r="Q62" s="168"/>
      <c r="R62" s="168"/>
      <c r="S62" s="136"/>
      <c r="T62" s="26"/>
      <c r="U62" s="26"/>
      <c r="V62" s="73">
        <v>10</v>
      </c>
      <c r="W62" s="78">
        <v>0.55000000000000004</v>
      </c>
      <c r="X62" s="66">
        <v>0.99</v>
      </c>
      <c r="Y62" s="66">
        <v>1.62</v>
      </c>
      <c r="Z62" s="66">
        <v>3.48</v>
      </c>
      <c r="AA62" s="66">
        <v>6.31</v>
      </c>
      <c r="AB62" s="70">
        <v>10.26</v>
      </c>
      <c r="AC62" s="26"/>
      <c r="AD62" s="26"/>
      <c r="AE62" s="26"/>
      <c r="AF62" s="26"/>
      <c r="AG62" s="26"/>
      <c r="AH62" s="26"/>
      <c r="AI62" s="26"/>
    </row>
    <row r="63" spans="1:35" ht="15.75" thickTop="1" x14ac:dyDescent="0.25">
      <c r="A63" s="26"/>
      <c r="B63" s="8"/>
      <c r="C63" s="8"/>
      <c r="D63" s="8"/>
      <c r="E63" s="26"/>
      <c r="F63" s="26"/>
      <c r="G63" s="26"/>
      <c r="H63" s="26"/>
      <c r="I63" s="26"/>
      <c r="J63" s="26"/>
      <c r="K63" s="26"/>
      <c r="L63" s="26"/>
      <c r="M63" s="8"/>
      <c r="N63" s="8"/>
      <c r="O63" s="8"/>
      <c r="P63" s="26"/>
      <c r="Q63" s="168"/>
      <c r="R63" s="168"/>
      <c r="S63" s="136"/>
      <c r="T63" s="26"/>
      <c r="U63" s="26"/>
      <c r="V63" s="73">
        <v>12</v>
      </c>
      <c r="W63" s="78">
        <v>0.6</v>
      </c>
      <c r="X63" s="66">
        <v>1.0900000000000001</v>
      </c>
      <c r="Y63" s="66">
        <v>1.77</v>
      </c>
      <c r="Z63" s="66">
        <v>3.81</v>
      </c>
      <c r="AA63" s="66">
        <v>6.91</v>
      </c>
      <c r="AB63" s="70">
        <v>11.23</v>
      </c>
      <c r="AC63" s="26"/>
      <c r="AD63" s="26"/>
      <c r="AE63" s="26"/>
      <c r="AF63" s="26"/>
      <c r="AG63" s="26"/>
      <c r="AH63" s="26"/>
      <c r="AI63" s="26"/>
    </row>
    <row r="64" spans="1:35" x14ac:dyDescent="0.25">
      <c r="A64" s="26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68"/>
      <c r="R64" s="168"/>
      <c r="S64" s="136"/>
      <c r="T64" s="26"/>
      <c r="U64" s="26"/>
      <c r="V64" s="73">
        <v>14</v>
      </c>
      <c r="W64" s="78">
        <v>0.65</v>
      </c>
      <c r="X64" s="66">
        <v>1.18</v>
      </c>
      <c r="Y64" s="66">
        <v>1.91</v>
      </c>
      <c r="Z64" s="66">
        <v>4.12</v>
      </c>
      <c r="AA64" s="66">
        <v>7.46</v>
      </c>
      <c r="AB64" s="70">
        <v>12.13</v>
      </c>
      <c r="AC64" s="26"/>
      <c r="AD64" s="26"/>
      <c r="AE64" s="26"/>
      <c r="AF64" s="26"/>
      <c r="AG64" s="26"/>
      <c r="AH64" s="26"/>
      <c r="AI64" s="26"/>
    </row>
    <row r="65" spans="1:35" ht="15.75" thickBo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50"/>
      <c r="O65" s="26"/>
      <c r="P65" s="26"/>
      <c r="Q65" s="168"/>
      <c r="R65" s="168"/>
      <c r="S65" s="136"/>
      <c r="T65" s="26"/>
      <c r="U65" s="26"/>
      <c r="V65" s="74">
        <v>16</v>
      </c>
      <c r="W65" s="79">
        <v>0.69</v>
      </c>
      <c r="X65" s="71">
        <v>1.26</v>
      </c>
      <c r="Y65" s="71">
        <v>2.04</v>
      </c>
      <c r="Z65" s="71">
        <v>4.4000000000000004</v>
      </c>
      <c r="AA65" s="28">
        <v>7.98</v>
      </c>
      <c r="AB65" s="72">
        <v>12.97</v>
      </c>
      <c r="AC65" s="26"/>
      <c r="AD65" s="26"/>
      <c r="AE65" s="26"/>
      <c r="AF65" s="26"/>
      <c r="AG65" s="26"/>
      <c r="AH65" s="26"/>
      <c r="AI65" s="26"/>
    </row>
    <row r="66" spans="1:35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51"/>
      <c r="M66" s="26"/>
      <c r="N66" s="26"/>
      <c r="O66" s="26"/>
      <c r="P66" s="26"/>
      <c r="Q66" s="168"/>
      <c r="R66" s="168"/>
      <c r="S66" s="136"/>
      <c r="T66" s="26"/>
      <c r="U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</row>
    <row r="67" spans="1:35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52"/>
      <c r="L67" s="26"/>
      <c r="M67" s="26"/>
      <c r="N67" s="26"/>
      <c r="O67" s="26"/>
      <c r="P67" s="8"/>
      <c r="Q67" s="168"/>
      <c r="R67" s="168"/>
      <c r="S67" s="136"/>
      <c r="T67" s="64"/>
      <c r="U67" s="64"/>
      <c r="V67" s="64"/>
      <c r="W67" s="64"/>
      <c r="X67" s="8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</row>
    <row r="68" spans="1:35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8"/>
      <c r="Q68" s="168"/>
      <c r="R68" s="168"/>
      <c r="S68" s="136"/>
      <c r="T68" s="8"/>
      <c r="U68" s="8"/>
      <c r="V68" s="8"/>
      <c r="W68" s="8"/>
      <c r="X68" s="8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</row>
    <row r="69" spans="1:35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8"/>
      <c r="Q69" s="168"/>
      <c r="R69" s="168"/>
      <c r="S69" s="136"/>
      <c r="T69" s="8"/>
      <c r="U69" s="8"/>
      <c r="V69" s="8"/>
      <c r="W69" s="8"/>
      <c r="X69" s="8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</row>
    <row r="70" spans="1:35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8"/>
      <c r="Q70" s="168"/>
      <c r="R70" s="168"/>
      <c r="S70" s="136"/>
      <c r="T70" s="8"/>
      <c r="U70" s="8"/>
      <c r="V70" s="8"/>
      <c r="W70" s="8"/>
      <c r="X70" s="8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</row>
    <row r="71" spans="1:35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8"/>
      <c r="Q71" s="168"/>
      <c r="R71" s="168"/>
      <c r="S71" s="136"/>
      <c r="T71" s="8"/>
      <c r="U71" s="8"/>
      <c r="V71" s="8"/>
      <c r="W71" s="8"/>
      <c r="X71" s="8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</row>
    <row r="72" spans="1:35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168"/>
      <c r="R72" s="168"/>
      <c r="S72" s="13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</row>
    <row r="73" spans="1:35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168"/>
      <c r="R73" s="168"/>
      <c r="S73" s="13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</row>
    <row r="74" spans="1:35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168"/>
      <c r="R74" s="168"/>
      <c r="S74" s="13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35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168"/>
      <c r="R75" s="168"/>
      <c r="S75" s="13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spans="1:35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168"/>
      <c r="R76" s="168"/>
      <c r="S76" s="13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</row>
    <row r="77" spans="1:35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168"/>
      <c r="R77" s="168"/>
      <c r="S77" s="13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</row>
    <row r="78" spans="1:35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168"/>
      <c r="R78" s="168"/>
      <c r="S78" s="13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</row>
    <row r="79" spans="1:35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168"/>
      <c r="R79" s="168"/>
      <c r="S79" s="13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</row>
    <row r="80" spans="1:35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67"/>
      <c r="R80" s="167"/>
      <c r="S80" s="135"/>
      <c r="T80" s="133"/>
      <c r="U80" s="133"/>
      <c r="V80" s="133"/>
      <c r="W80" s="133"/>
      <c r="X80" s="133"/>
    </row>
    <row r="81" spans="2:24" x14ac:dyDescent="0.25"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67"/>
      <c r="R81" s="167"/>
      <c r="S81" s="135"/>
      <c r="T81" s="133"/>
      <c r="U81" s="133"/>
      <c r="V81" s="133"/>
      <c r="W81" s="133"/>
      <c r="X81" s="133"/>
    </row>
    <row r="82" spans="2:24" x14ac:dyDescent="0.25"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67"/>
      <c r="R82" s="167"/>
      <c r="S82" s="135"/>
      <c r="T82" s="133"/>
      <c r="U82" s="133"/>
      <c r="V82" s="133"/>
      <c r="W82" s="133"/>
      <c r="X82" s="133"/>
    </row>
    <row r="83" spans="2:24" x14ac:dyDescent="0.25"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67"/>
      <c r="R83" s="167"/>
      <c r="S83" s="135"/>
      <c r="T83" s="133"/>
      <c r="U83" s="133"/>
      <c r="V83" s="133"/>
      <c r="W83" s="133"/>
      <c r="X83" s="133"/>
    </row>
    <row r="84" spans="2:24" x14ac:dyDescent="0.25"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67"/>
      <c r="R84" s="167"/>
      <c r="S84" s="135"/>
      <c r="T84" s="133"/>
      <c r="U84" s="133"/>
      <c r="V84" s="133"/>
      <c r="W84" s="133"/>
      <c r="X84" s="133"/>
    </row>
    <row r="85" spans="2:24" x14ac:dyDescent="0.25"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67"/>
      <c r="R85" s="167"/>
      <c r="S85" s="135"/>
      <c r="T85" s="133"/>
      <c r="U85" s="133"/>
      <c r="V85" s="133"/>
      <c r="W85" s="133"/>
      <c r="X85" s="133"/>
    </row>
    <row r="86" spans="2:24" x14ac:dyDescent="0.25"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67"/>
      <c r="R86" s="167"/>
      <c r="S86" s="135"/>
      <c r="T86" s="133"/>
      <c r="U86" s="133"/>
      <c r="V86" s="133"/>
      <c r="W86" s="133"/>
      <c r="X86" s="133"/>
    </row>
    <row r="87" spans="2:24" x14ac:dyDescent="0.25"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67"/>
      <c r="R87" s="167"/>
      <c r="S87" s="135"/>
      <c r="T87" s="133"/>
      <c r="U87" s="133"/>
      <c r="V87" s="133"/>
      <c r="W87" s="133"/>
      <c r="X87" s="133"/>
    </row>
    <row r="88" spans="2:24" x14ac:dyDescent="0.25">
      <c r="Q88" s="167"/>
      <c r="R88" s="167"/>
      <c r="S88" s="135"/>
    </row>
  </sheetData>
  <sheetProtection formatCells="0" selectLockedCells="1"/>
  <protectedRanges>
    <protectedRange sqref="D4:D7 J4 J6:J7 M6:M7 J41 E10:E12 C23 F36 E39:E40 G40" name="entry cells"/>
  </protectedRanges>
  <sortState ref="U60:W75">
    <sortCondition ref="U50"/>
  </sortState>
  <mergeCells count="63">
    <mergeCell ref="V51:V53"/>
    <mergeCell ref="L39:N41"/>
    <mergeCell ref="V47:AB47"/>
    <mergeCell ref="W51:AB51"/>
    <mergeCell ref="W53:AB53"/>
    <mergeCell ref="Q48:R48"/>
    <mergeCell ref="Q49:R49"/>
    <mergeCell ref="Q50:R50"/>
    <mergeCell ref="Q51:R51"/>
    <mergeCell ref="Q52:R52"/>
    <mergeCell ref="Q53:R53"/>
    <mergeCell ref="V48:AB50"/>
    <mergeCell ref="E59:L61"/>
    <mergeCell ref="E12:F12"/>
    <mergeCell ref="M7:O7"/>
    <mergeCell ref="M6:O6"/>
    <mergeCell ref="J6:K6"/>
    <mergeCell ref="J7:K7"/>
    <mergeCell ref="D43:H44"/>
    <mergeCell ref="C2:O2"/>
    <mergeCell ref="C3:O3"/>
    <mergeCell ref="Q54:R54"/>
    <mergeCell ref="Q55:R55"/>
    <mergeCell ref="Q56:R56"/>
    <mergeCell ref="D5:F5"/>
    <mergeCell ref="D6:H6"/>
    <mergeCell ref="D7:H7"/>
    <mergeCell ref="E41:H41"/>
    <mergeCell ref="J4:O5"/>
    <mergeCell ref="J9:O11"/>
    <mergeCell ref="D4:H4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7:R87"/>
    <mergeCell ref="Q88:R88"/>
    <mergeCell ref="Q82:R82"/>
    <mergeCell ref="Q83:R83"/>
    <mergeCell ref="Q84:R84"/>
    <mergeCell ref="Q85:R85"/>
    <mergeCell ref="Q86:R86"/>
  </mergeCells>
  <printOptions horizontalCentered="1" verticalCentered="1"/>
  <pageMargins left="0.25" right="0.25" top="0.75" bottom="0.75" header="0.3" footer="0.3"/>
  <pageSetup scale="63" orientation="portrait" r:id="rId1"/>
  <headerFooter>
    <oddHeader>&amp;R&amp;D &amp;T</oddHeader>
    <oddFooter>&amp;L&amp;F&amp;C&amp;P of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Calculation sheet</vt:lpstr>
      <vt:lpstr>'Calculation 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</dc:creator>
  <cp:lastModifiedBy>Tim Clark</cp:lastModifiedBy>
  <cp:lastPrinted>2014-12-23T18:37:54Z</cp:lastPrinted>
  <dcterms:created xsi:type="dcterms:W3CDTF">2010-03-11T16:44:19Z</dcterms:created>
  <dcterms:modified xsi:type="dcterms:W3CDTF">2015-01-16T18:28:23Z</dcterms:modified>
</cp:coreProperties>
</file>